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1640"/>
  </bookViews>
  <sheets>
    <sheet name="МП1." sheetId="1" r:id="rId1"/>
    <sheet name="МП2." sheetId="2" r:id="rId2"/>
    <sheet name="МП2.1" sheetId="4" r:id="rId3"/>
    <sheet name="МП3." sheetId="5" r:id="rId4"/>
    <sheet name="МП4." sheetId="9" r:id="rId5"/>
    <sheet name="МПР1." sheetId="10" r:id="rId6"/>
    <sheet name="МПР2." sheetId="11" r:id="rId7"/>
    <sheet name="МПР2.1" sheetId="12" r:id="rId8"/>
    <sheet name="МПР3" sheetId="13" r:id="rId9"/>
    <sheet name="МПР4" sheetId="14" r:id="rId10"/>
    <sheet name="КПМ1." sheetId="15" r:id="rId11"/>
    <sheet name="КПМ2" sheetId="16" r:id="rId12"/>
    <sheet name="КПМ2.1" sheetId="17" r:id="rId13"/>
    <sheet name="КПМ3" sheetId="18" r:id="rId14"/>
    <sheet name="КПМ4" sheetId="19" r:id="rId15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8" l="1"/>
  <c r="G7" i="18"/>
  <c r="M10" i="15" l="1"/>
  <c r="M7" i="15"/>
  <c r="J7" i="15"/>
  <c r="J9" i="13"/>
  <c r="J8" i="13"/>
  <c r="J7" i="13"/>
  <c r="G7" i="13"/>
  <c r="M7" i="10"/>
  <c r="J7" i="10"/>
  <c r="M10" i="10"/>
  <c r="M9" i="10"/>
  <c r="D5" i="9" l="1"/>
  <c r="G5" i="9"/>
  <c r="G7" i="9"/>
  <c r="D7" i="9"/>
  <c r="D8" i="9"/>
  <c r="G10" i="9"/>
  <c r="G13" i="9"/>
  <c r="G12" i="9"/>
  <c r="D10" i="9"/>
  <c r="I19" i="18" l="1"/>
  <c r="H19" i="18"/>
  <c r="G19" i="18"/>
  <c r="F19" i="18"/>
  <c r="E19" i="18"/>
  <c r="J21" i="18"/>
  <c r="I13" i="18"/>
  <c r="H13" i="18"/>
  <c r="F13" i="18"/>
  <c r="E13" i="18"/>
  <c r="J13" i="18" s="1"/>
  <c r="J15" i="18"/>
  <c r="J19" i="18" l="1"/>
  <c r="J9" i="18"/>
  <c r="F7" i="18"/>
  <c r="I7" i="18"/>
  <c r="H7" i="18"/>
  <c r="E7" i="18"/>
  <c r="G18" i="9"/>
  <c r="F15" i="9"/>
  <c r="E15" i="9"/>
  <c r="D15" i="9"/>
  <c r="C15" i="9"/>
  <c r="B15" i="9"/>
  <c r="G8" i="9"/>
  <c r="F5" i="9"/>
  <c r="E5" i="9"/>
  <c r="C5" i="9"/>
  <c r="B5" i="9"/>
  <c r="K9" i="1"/>
  <c r="L9" i="1"/>
  <c r="M12" i="1"/>
  <c r="J9" i="1"/>
  <c r="I9" i="1"/>
  <c r="H9" i="1"/>
  <c r="M9" i="1" s="1"/>
  <c r="G15" i="9" l="1"/>
  <c r="J7" i="18"/>
  <c r="I10" i="15"/>
  <c r="K10" i="15"/>
  <c r="L10" i="15"/>
  <c r="H7" i="15"/>
  <c r="I7" i="15"/>
  <c r="K7" i="15"/>
  <c r="L7" i="15"/>
</calcChain>
</file>

<file path=xl/sharedStrings.xml><?xml version="1.0" encoding="utf-8"?>
<sst xmlns="http://schemas.openxmlformats.org/spreadsheetml/2006/main" count="405" uniqueCount="144">
  <si>
    <t>Куратор муниципальной  программы</t>
  </si>
  <si>
    <t>Ответственный исполнитель муниципальной  программы</t>
  </si>
  <si>
    <t>2023 год</t>
  </si>
  <si>
    <t>2024 год</t>
  </si>
  <si>
    <t>2025 год</t>
  </si>
  <si>
    <t>2026 год</t>
  </si>
  <si>
    <t>2027 год</t>
  </si>
  <si>
    <t>Всего</t>
  </si>
  <si>
    <t>в том числе:</t>
  </si>
  <si>
    <t>средства федерального бюджета</t>
  </si>
  <si>
    <t>средства бюджета Тульской области</t>
  </si>
  <si>
    <t>внебюджетные источники</t>
  </si>
  <si>
    <t xml:space="preserve">Влияние реализации муниципальной программы на достижение национальных целей развития Российской Федерации </t>
  </si>
  <si>
    <t xml:space="preserve">Влияние реализации муниципальной программы на цели и приоритеты социально-экономического развития Тульской области </t>
  </si>
  <si>
    <t>Наименование показателя</t>
  </si>
  <si>
    <t>Базовое значение</t>
  </si>
  <si>
    <t>Документ</t>
  </si>
  <si>
    <t>Ответственный за достижение показателя</t>
  </si>
  <si>
    <t>год</t>
  </si>
  <si>
    <t>1. Основные положения</t>
  </si>
  <si>
    <t>Объемы финансового обеспечения за весь период реализации</t>
  </si>
  <si>
    <r>
      <rPr>
        <sz val="11"/>
        <rFont val="Times New Roman"/>
        <family val="1"/>
      </rPr>
      <t>№ п
/п</t>
    </r>
  </si>
  <si>
    <t>значение</t>
  </si>
  <si>
    <t>2. Показатели муниципальной программы</t>
  </si>
  <si>
    <t>Единица измерения
(по ОКЕИ)</t>
  </si>
  <si>
    <t>Целевые значения показателей</t>
  </si>
  <si>
    <t>Цели муниципальной программы</t>
  </si>
  <si>
    <t>Ответственный за достижение целевых значений показателя</t>
  </si>
  <si>
    <t>1.</t>
  </si>
  <si>
    <t>1.1.</t>
  </si>
  <si>
    <t>1.2.</t>
  </si>
  <si>
    <t>1.3.</t>
  </si>
  <si>
    <t>2.</t>
  </si>
  <si>
    <t>2.1.</t>
  </si>
  <si>
    <t xml:space="preserve">2.1 Поквартальный план достижения показателей муниципальной программы в 2024 году
</t>
  </si>
  <si>
    <t>Значение показателя по кварталам</t>
  </si>
  <si>
    <t>№ п/п</t>
  </si>
  <si>
    <t>Признак возрастания/убывания</t>
  </si>
  <si>
    <t>Периодичность мониторинга показателя</t>
  </si>
  <si>
    <t>Порядок (методика) формирования показателя</t>
  </si>
  <si>
    <t>первый квартал</t>
  </si>
  <si>
    <t>полугодие</t>
  </si>
  <si>
    <t>девять месяцев</t>
  </si>
  <si>
    <t>на конец года</t>
  </si>
  <si>
    <t>Единица измерения (по ОКЕИ)</t>
  </si>
  <si>
    <t>Описание системы мониторинга показателя</t>
  </si>
  <si>
    <t>3. Структура муниципальной программы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</si>
  <si>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</si>
  <si>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</si>
  <si>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r>
      <rPr>
        <sz val="11"/>
        <rFont val="Times New Roman"/>
        <family val="1"/>
        <charset val="204"/>
      </rPr>
      <t>Связь
с показателями</t>
    </r>
  </si>
  <si>
    <t>1.1</t>
  </si>
  <si>
    <t>1.2</t>
  </si>
  <si>
    <t>Комплекс процессных мероприятий</t>
  </si>
  <si>
    <t xml:space="preserve">Наименование муниципальной программы, структурного элемента/источник финансового обеспечения </t>
  </si>
  <si>
    <t>Муниципальная программа, в том числе:</t>
  </si>
  <si>
    <t>Комплекс процессных мероприятий, в том числе:</t>
  </si>
  <si>
    <t>Период реализации муниципальной программы</t>
  </si>
  <si>
    <t>Ответственный исполнитель муниципального проекта</t>
  </si>
  <si>
    <t>Период реализации муниципального проекта</t>
  </si>
  <si>
    <t>Связь с муниципальными программами Тульской области</t>
  </si>
  <si>
    <t>Наименование мероприятия (результата), источника финансового обеспечения</t>
  </si>
  <si>
    <t>Единица измерения мероприятия (результата)</t>
  </si>
  <si>
    <t>Базовое значение мероприятия (результата)</t>
  </si>
  <si>
    <t>Связь с государственной программой Тульской области</t>
  </si>
  <si>
    <t>Итого</t>
  </si>
  <si>
    <t>Целевые значения мероприятия (результата)</t>
  </si>
  <si>
    <t>Финансовое обеспечение - всего по результату, в том числе:</t>
  </si>
  <si>
    <t>средства бюджетов муниципальных образований Тульской области</t>
  </si>
  <si>
    <t>Наименование результата, контрольной точки</t>
  </si>
  <si>
    <t>Срок реализации</t>
  </si>
  <si>
    <t>Характеристика результата/
вид подтверждающего документа для контрольной точки</t>
  </si>
  <si>
    <t>Ответственный исполнитель</t>
  </si>
  <si>
    <t>начало</t>
  </si>
  <si>
    <t>окончание</t>
  </si>
  <si>
    <t>Акт приема-передачи выполненных работ</t>
  </si>
  <si>
    <t xml:space="preserve">П А С П О Р Т
комплекса процессных мероприятий
</t>
  </si>
  <si>
    <t>Ответственный исполнитель комплекса процессных мероприятий</t>
  </si>
  <si>
    <t>2. Показатели комплекса процессных мероприятий</t>
  </si>
  <si>
    <t xml:space="preserve">2.1 Поквартальный план достижения показателей комплекса процессных мероприятий в 2024 году </t>
  </si>
  <si>
    <t xml:space="preserve">4. Финансовое обеспечение муниципальной программы
</t>
  </si>
  <si>
    <t xml:space="preserve">3. Перечень мероприятий (результатов) комплекса процессных мероприятий
</t>
  </si>
  <si>
    <t>-</t>
  </si>
  <si>
    <t>4. План реализации мероприятий (результатов) комплекса процессных мероприятий</t>
  </si>
  <si>
    <t>Объем финансового обеспечения по годам реализации, тыс. рублей</t>
  </si>
  <si>
    <t>Глава  администрации муниципального образования Богучаровское Киреевского района</t>
  </si>
  <si>
    <t>администрация муниципального образования Богучаровское Киреевского района</t>
  </si>
  <si>
    <t>Совершенствование системы комплексного благоустройства муниципального образования Богучаровское Киреевского района, создание комфортных условий проживания населения.</t>
  </si>
  <si>
    <t>средства бюджета муниципального образования  Богучаровское Киреевского района</t>
  </si>
  <si>
    <t xml:space="preserve">П А С П О Р Т
муниципальной  программы «Благоустройство территории муниципального образования Богучаровское Киреевского района»
</t>
  </si>
  <si>
    <t>Качественная организация уличного освещения населенных пунктов муниципального образования Богучаровское Киреевского района</t>
  </si>
  <si>
    <t xml:space="preserve">Повышение уровня безопасности территории муниципального образования Богучаровское Киреевского района  </t>
  </si>
  <si>
    <t>Поддержание чистоты и порядка, повышение уровня благоустройства  территории муниципального образования Богучаровское Киреевского района</t>
  </si>
  <si>
    <t>глава администрации</t>
  </si>
  <si>
    <t>%</t>
  </si>
  <si>
    <t>повышение уровня безопасности</t>
  </si>
  <si>
    <t xml:space="preserve">совершенствование системы благоустройства </t>
  </si>
  <si>
    <t>Цель 1. Совершенствование системы комплексного благоустройства муниципального образования Богучаровское Киреевского района, создание комфортных условий проживания населения.</t>
  </si>
  <si>
    <t>возрастания</t>
  </si>
  <si>
    <t xml:space="preserve">Ответственный за реализацию: администрация муниципального образования Богучаровское Киреевского района
</t>
  </si>
  <si>
    <t>нет</t>
  </si>
  <si>
    <t xml:space="preserve">глава администрации </t>
  </si>
  <si>
    <t xml:space="preserve">оплата электроэнергии </t>
  </si>
  <si>
    <t>получение технических условий на технологическое присоединение к электрическим сетям в целях уличного освещения  населенных пунктовБогучаровское Киреевского района</t>
  </si>
  <si>
    <t>Озеленение территории муниципального образования Богучаровское Киреевского района</t>
  </si>
  <si>
    <t xml:space="preserve">3.1. </t>
  </si>
  <si>
    <t>Прочие мероприятия по благоустройству территории муниципального образования</t>
  </si>
  <si>
    <t>3.1.</t>
  </si>
  <si>
    <t>средства бюджета муниципального образования Богучаровское Киреевского района</t>
  </si>
  <si>
    <t>тыс.руб.</t>
  </si>
  <si>
    <t>отсутствие ообращений граждан</t>
  </si>
  <si>
    <t xml:space="preserve">Улучшение качества уличного освещения населенных пунктов муниципального образования Богучаровское Киреевского района  </t>
  </si>
  <si>
    <t>3.</t>
  </si>
  <si>
    <t>совершенствование системы электроснабжения</t>
  </si>
  <si>
    <t>2023-2027 годы</t>
  </si>
  <si>
    <t>Объемы финансового обеспечения за весь период реализации, тыс. руб.</t>
  </si>
  <si>
    <t>№        п/п</t>
  </si>
  <si>
    <t>Срок реализации: 2023-2027</t>
  </si>
  <si>
    <t>Задача 2. Приведение в качественное состояние элементов благоустройства</t>
  </si>
  <si>
    <t>Задача 3. Организация санитарной очистки, содержание источников водоснабжения на территории муниципального образования Богучаровское Киреевского района в надлежащем состоянии</t>
  </si>
  <si>
    <t xml:space="preserve">Задача 1. Улучшение качества уличного освещения населенных пунктов муниципального образования Богучаровское Киреевского района </t>
  </si>
  <si>
    <t>годы</t>
  </si>
  <si>
    <t xml:space="preserve">Задача 1. Улучшение качества уличного освещения населенных пунктов муниципального образования Богучаровское Киреевского района  </t>
  </si>
  <si>
    <t xml:space="preserve">Оплата электроэнергии </t>
  </si>
  <si>
    <t>Получение технических условий на технологическое присоединение к электрическим сетям в целях организации уличного освещения  населенных пунктов Богучаровское Киреевского района</t>
  </si>
  <si>
    <t>Постановление администрации "Об утверждении муниципальной программы «Благоустройство территории муниципального образования Богучаровское Киреевского района» от 15.03.2022 № 29</t>
  </si>
  <si>
    <t>Отчетная форма</t>
  </si>
  <si>
    <t>Мониторинг показателя осуществляется администрацией м.о. Богучаровское Киреевского района</t>
  </si>
  <si>
    <t>Организация уличного освещения на территории муниципального образования Богучаровское Киреевского района</t>
  </si>
  <si>
    <t>Прочие мероприятия по благоустройству территории муниципального образования Богучаровское Киреевского района</t>
  </si>
  <si>
    <t>Ежегодно</t>
  </si>
  <si>
    <t>Показатель 1.1.</t>
  </si>
  <si>
    <t>Показатель 1.2.</t>
  </si>
  <si>
    <t>Показатель 1.3.</t>
  </si>
  <si>
    <t>ПРОЕКТ</t>
  </si>
  <si>
    <t>№               п/п</t>
  </si>
  <si>
    <t>Муниципальный проект, в том числе:</t>
  </si>
  <si>
    <t xml:space="preserve">П А С П О Р Т
муниципального  проекта "Народный бюджет"
</t>
  </si>
  <si>
    <t>да</t>
  </si>
  <si>
    <t>2. Показатели муниципального проекта "Народный бюджет"</t>
  </si>
  <si>
    <t xml:space="preserve">2.1 Поквартальный план достижения показателей муниципального проекта "Народный бюджет" в 2025 году </t>
  </si>
  <si>
    <t>Задача 1 - Создание комфортных условий проживания населения</t>
  </si>
  <si>
    <t>Валка деревьев на общественной территории по ул.Центральная п.Прогресс Киреевского района Тульской области</t>
  </si>
  <si>
    <t xml:space="preserve">3. Перечень мероприятий (результатов)муниципального проекта "Народный бюджет" в 2025 году 
</t>
  </si>
  <si>
    <t xml:space="preserve">4. План реализации муниципального проекта "Народный бюджет" в 2025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</si>
</sst>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"/>
    <numFmt numFmtId="165" formatCode="#,##0.0"/>
    <numFmt numFmtId="166" formatCode="0.0"/>
    <numFmt numFmtId="167" formatCode="0.00000"/>
    <numFmt numFmtId="168" formatCode="#,##0.00000"/>
  </numFmts>
  <fonts count="21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PT Astra Serif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Times New Roman"/>
      <family val="1"/>
    </font>
    <font>
      <b/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8" fillId="0" borderId="1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0" fontId="12" fillId="0" borderId="14" xfId="0" applyNumberFormat="1" applyFont="1" applyFill="1" applyBorder="1" applyAlignment="1">
      <alignment horizontal="left" vertical="top" wrapText="1"/>
    </xf>
    <xf numFmtId="49" fontId="13" fillId="0" borderId="20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14" fontId="13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/>
    </xf>
    <xf numFmtId="0" fontId="16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8" fillId="0" borderId="14" xfId="0" applyNumberFormat="1" applyFont="1" applyFill="1" applyBorder="1" applyAlignment="1">
      <alignment horizontal="center" vertical="top"/>
    </xf>
    <xf numFmtId="165" fontId="8" fillId="0" borderId="14" xfId="0" applyNumberFormat="1" applyFont="1" applyFill="1" applyBorder="1" applyAlignment="1">
      <alignment horizontal="center" vertical="top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166" fontId="8" fillId="0" borderId="14" xfId="0" applyNumberFormat="1" applyFont="1" applyFill="1" applyBorder="1" applyAlignment="1">
      <alignment horizontal="center" vertical="top"/>
    </xf>
    <xf numFmtId="0" fontId="17" fillId="0" borderId="14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/>
    </xf>
    <xf numFmtId="167" fontId="4" fillId="0" borderId="14" xfId="0" applyNumberFormat="1" applyFont="1" applyFill="1" applyBorder="1" applyAlignment="1">
      <alignment horizontal="center" vertical="center" wrapText="1"/>
    </xf>
    <xf numFmtId="168" fontId="4" fillId="0" borderId="1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168" fontId="8" fillId="0" borderId="14" xfId="0" applyNumberFormat="1" applyFont="1" applyFill="1" applyBorder="1" applyAlignment="1">
      <alignment horizontal="center" vertical="top"/>
    </xf>
    <xf numFmtId="168" fontId="8" fillId="0" borderId="14" xfId="0" applyNumberFormat="1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center" shrinkToFit="1"/>
    </xf>
    <xf numFmtId="166" fontId="8" fillId="0" borderId="14" xfId="0" applyNumberFormat="1" applyFont="1" applyFill="1" applyBorder="1" applyAlignment="1">
      <alignment horizontal="center" vertical="center" wrapText="1"/>
    </xf>
    <xf numFmtId="166" fontId="8" fillId="0" borderId="14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5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6" fillId="0" borderId="1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0" fillId="0" borderId="17" xfId="0" applyFill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0" fillId="0" borderId="14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65" fontId="0" fillId="0" borderId="14" xfId="0" applyNumberFormat="1" applyFill="1" applyBorder="1" applyAlignment="1">
      <alignment horizontal="center" vertical="top"/>
    </xf>
    <xf numFmtId="165" fontId="0" fillId="0" borderId="17" xfId="0" applyNumberForma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 wrapText="1"/>
    </xf>
    <xf numFmtId="165" fontId="8" fillId="0" borderId="14" xfId="0" applyNumberFormat="1" applyFont="1" applyFill="1" applyBorder="1" applyAlignment="1">
      <alignment horizontal="center" vertical="center"/>
    </xf>
    <xf numFmtId="168" fontId="8" fillId="0" borderId="14" xfId="0" applyNumberFormat="1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 shrinkToFit="1"/>
    </xf>
    <xf numFmtId="168" fontId="8" fillId="0" borderId="14" xfId="0" applyNumberFormat="1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center" vertical="center" shrinkToFit="1"/>
    </xf>
    <xf numFmtId="167" fontId="8" fillId="0" borderId="14" xfId="0" applyNumberFormat="1" applyFont="1" applyFill="1" applyBorder="1" applyAlignment="1">
      <alignment horizontal="center" vertical="center"/>
    </xf>
    <xf numFmtId="168" fontId="8" fillId="0" borderId="14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25" xfId="0" applyFont="1" applyFill="1" applyBorder="1" applyAlignment="1">
      <alignment horizontal="left" vertical="top" wrapText="1" indent="1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25" xfId="0" applyFont="1" applyFill="1" applyBorder="1" applyAlignment="1">
      <alignment horizontal="left" vertical="center" wrapText="1" indent="1"/>
    </xf>
    <xf numFmtId="165" fontId="4" fillId="0" borderId="15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168" fontId="4" fillId="0" borderId="25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2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4" fillId="0" borderId="25" xfId="0" applyFont="1" applyFill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24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6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 inden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top" wrapText="1"/>
    </xf>
    <xf numFmtId="49" fontId="11" fillId="0" borderId="18" xfId="0" applyNumberFormat="1" applyFont="1" applyFill="1" applyBorder="1" applyAlignment="1">
      <alignment horizontal="center" vertical="top" wrapText="1"/>
    </xf>
    <xf numFmtId="49" fontId="11" fillId="0" borderId="19" xfId="0" applyNumberFormat="1" applyFont="1" applyFill="1" applyBorder="1" applyAlignment="1">
      <alignment horizontal="center" vertical="top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H7" sqref="H7:N7"/>
    </sheetView>
  </sheetViews>
  <sheetFormatPr defaultRowHeight="13.2" x14ac:dyDescent="0.25"/>
  <cols>
    <col min="1" max="1" width="5.44140625" customWidth="1"/>
    <col min="2" max="2" width="36.44140625" customWidth="1"/>
    <col min="3" max="5" width="11.44140625" customWidth="1"/>
    <col min="6" max="6" width="9.44140625" customWidth="1"/>
    <col min="7" max="7" width="4.6640625" customWidth="1"/>
    <col min="8" max="8" width="14.77734375" customWidth="1"/>
    <col min="9" max="9" width="14.33203125" customWidth="1"/>
    <col min="10" max="10" width="13.109375" customWidth="1"/>
    <col min="11" max="11" width="13.6640625" customWidth="1"/>
    <col min="12" max="12" width="16.109375" customWidth="1"/>
    <col min="13" max="13" width="14.33203125" customWidth="1"/>
    <col min="14" max="14" width="0.77734375" customWidth="1"/>
    <col min="15" max="15" width="8.77734375" customWidth="1"/>
  </cols>
  <sheetData>
    <row r="1" spans="1:15" s="90" customFormat="1" ht="41.4" customHeight="1" x14ac:dyDescent="0.25">
      <c r="L1" s="135" t="s">
        <v>133</v>
      </c>
      <c r="M1" s="135"/>
      <c r="N1" s="135"/>
    </row>
    <row r="2" spans="1:15" ht="38.25" customHeight="1" x14ac:dyDescent="0.25">
      <c r="A2" s="139" t="s">
        <v>88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40"/>
    </row>
    <row r="3" spans="1:15" ht="26.25" customHeight="1" x14ac:dyDescent="0.25">
      <c r="A3" s="139" t="s">
        <v>19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39"/>
    </row>
    <row r="4" spans="1:15" ht="20.25" customHeight="1" x14ac:dyDescent="0.25">
      <c r="A4" s="136" t="s">
        <v>0</v>
      </c>
      <c r="B4" s="137"/>
      <c r="C4" s="137"/>
      <c r="D4" s="137"/>
      <c r="E4" s="137"/>
      <c r="F4" s="137"/>
      <c r="G4" s="140"/>
      <c r="H4" s="136" t="s">
        <v>84</v>
      </c>
      <c r="I4" s="137"/>
      <c r="J4" s="137"/>
      <c r="K4" s="137"/>
      <c r="L4" s="137"/>
      <c r="M4" s="137"/>
      <c r="N4" s="138"/>
      <c r="O4" s="3"/>
    </row>
    <row r="5" spans="1:15" ht="20.25" customHeight="1" x14ac:dyDescent="0.25">
      <c r="A5" s="112" t="s">
        <v>1</v>
      </c>
      <c r="B5" s="113"/>
      <c r="C5" s="113"/>
      <c r="D5" s="113"/>
      <c r="E5" s="113"/>
      <c r="F5" s="113"/>
      <c r="G5" s="114"/>
      <c r="H5" s="112" t="s">
        <v>85</v>
      </c>
      <c r="I5" s="113"/>
      <c r="J5" s="113"/>
      <c r="K5" s="113"/>
      <c r="L5" s="113"/>
      <c r="M5" s="113"/>
      <c r="N5" s="132"/>
      <c r="O5" s="3"/>
    </row>
    <row r="6" spans="1:15" ht="18" customHeight="1" x14ac:dyDescent="0.25">
      <c r="A6" s="112" t="s">
        <v>56</v>
      </c>
      <c r="B6" s="113"/>
      <c r="C6" s="113"/>
      <c r="D6" s="113"/>
      <c r="E6" s="113"/>
      <c r="F6" s="113"/>
      <c r="G6" s="114"/>
      <c r="H6" s="112" t="s">
        <v>113</v>
      </c>
      <c r="I6" s="116"/>
      <c r="J6" s="116"/>
      <c r="K6" s="116"/>
      <c r="L6" s="116"/>
      <c r="M6" s="116"/>
      <c r="N6" s="117"/>
      <c r="O6" s="3"/>
    </row>
    <row r="7" spans="1:15" ht="48.75" customHeight="1" x14ac:dyDescent="0.25">
      <c r="A7" s="129" t="s">
        <v>26</v>
      </c>
      <c r="B7" s="130"/>
      <c r="C7" s="130"/>
      <c r="D7" s="130"/>
      <c r="E7" s="130"/>
      <c r="F7" s="130"/>
      <c r="G7" s="131"/>
      <c r="H7" s="112" t="s">
        <v>86</v>
      </c>
      <c r="I7" s="113"/>
      <c r="J7" s="113"/>
      <c r="K7" s="113"/>
      <c r="L7" s="113"/>
      <c r="M7" s="113"/>
      <c r="N7" s="132"/>
      <c r="O7" s="3"/>
    </row>
    <row r="8" spans="1:15" ht="21.75" customHeight="1" x14ac:dyDescent="0.25">
      <c r="A8" s="112" t="s">
        <v>114</v>
      </c>
      <c r="B8" s="113"/>
      <c r="C8" s="113"/>
      <c r="D8" s="113"/>
      <c r="E8" s="113"/>
      <c r="F8" s="113"/>
      <c r="G8" s="113"/>
      <c r="H8" s="93" t="s">
        <v>2</v>
      </c>
      <c r="I8" s="93" t="s">
        <v>3</v>
      </c>
      <c r="J8" s="93" t="s">
        <v>4</v>
      </c>
      <c r="K8" s="93" t="s">
        <v>5</v>
      </c>
      <c r="L8" s="93" t="s">
        <v>6</v>
      </c>
      <c r="M8" s="133" t="s">
        <v>7</v>
      </c>
      <c r="N8" s="134"/>
      <c r="O8" s="3"/>
    </row>
    <row r="9" spans="1:15" ht="18.75" customHeight="1" x14ac:dyDescent="0.25">
      <c r="A9" s="92"/>
      <c r="B9" s="128" t="s">
        <v>8</v>
      </c>
      <c r="C9" s="128"/>
      <c r="D9" s="128"/>
      <c r="E9" s="128"/>
      <c r="F9" s="128"/>
      <c r="G9" s="128"/>
      <c r="H9" s="63">
        <f>H12</f>
        <v>1688.2</v>
      </c>
      <c r="I9" s="63">
        <f>I12</f>
        <v>1584</v>
      </c>
      <c r="J9" s="83">
        <f>J12</f>
        <v>3947.0658600000002</v>
      </c>
      <c r="K9" s="83">
        <f>K12</f>
        <v>903.88508999999999</v>
      </c>
      <c r="L9" s="83">
        <f>L12</f>
        <v>902.43050000000005</v>
      </c>
      <c r="M9" s="124">
        <f>H9+I9+J9+K9+L9</f>
        <v>9025.5814499999997</v>
      </c>
      <c r="N9" s="125"/>
      <c r="O9" s="3"/>
    </row>
    <row r="10" spans="1:15" ht="15" customHeight="1" x14ac:dyDescent="0.25">
      <c r="A10" s="92"/>
      <c r="B10" s="128" t="s">
        <v>9</v>
      </c>
      <c r="C10" s="128"/>
      <c r="D10" s="128"/>
      <c r="E10" s="128"/>
      <c r="F10" s="128"/>
      <c r="G10" s="128"/>
      <c r="H10" s="63">
        <v>0</v>
      </c>
      <c r="I10" s="63">
        <v>0</v>
      </c>
      <c r="J10" s="63">
        <v>0</v>
      </c>
      <c r="K10" s="64">
        <v>0</v>
      </c>
      <c r="L10" s="64">
        <v>0</v>
      </c>
      <c r="M10" s="122">
        <v>0</v>
      </c>
      <c r="N10" s="123"/>
      <c r="O10" s="3"/>
    </row>
    <row r="11" spans="1:15" ht="16.95" customHeight="1" x14ac:dyDescent="0.25">
      <c r="A11" s="92"/>
      <c r="B11" s="128" t="s">
        <v>10</v>
      </c>
      <c r="C11" s="128"/>
      <c r="D11" s="128"/>
      <c r="E11" s="128"/>
      <c r="F11" s="128"/>
      <c r="G11" s="128"/>
      <c r="H11" s="63">
        <v>0</v>
      </c>
      <c r="I11" s="63">
        <v>0</v>
      </c>
      <c r="J11" s="63">
        <v>0</v>
      </c>
      <c r="K11" s="64">
        <v>0</v>
      </c>
      <c r="L11" s="64">
        <v>0</v>
      </c>
      <c r="M11" s="122">
        <v>0</v>
      </c>
      <c r="N11" s="123"/>
      <c r="O11" s="3"/>
    </row>
    <row r="12" spans="1:15" ht="16.5" customHeight="1" x14ac:dyDescent="0.25">
      <c r="A12" s="92"/>
      <c r="B12" s="128" t="s">
        <v>87</v>
      </c>
      <c r="C12" s="128"/>
      <c r="D12" s="128"/>
      <c r="E12" s="128"/>
      <c r="F12" s="128"/>
      <c r="G12" s="128"/>
      <c r="H12" s="63">
        <v>1688.2</v>
      </c>
      <c r="I12" s="63">
        <v>1584</v>
      </c>
      <c r="J12" s="83">
        <v>3947.0658600000002</v>
      </c>
      <c r="K12" s="82">
        <v>903.88508999999999</v>
      </c>
      <c r="L12" s="82">
        <v>902.43050000000005</v>
      </c>
      <c r="M12" s="124">
        <f>H12+I12+J12+K12+L12</f>
        <v>9025.5814499999997</v>
      </c>
      <c r="N12" s="125"/>
      <c r="O12" s="3"/>
    </row>
    <row r="13" spans="1:15" ht="17.25" customHeight="1" x14ac:dyDescent="0.25">
      <c r="A13" s="92"/>
      <c r="B13" s="128" t="s">
        <v>11</v>
      </c>
      <c r="C13" s="128"/>
      <c r="D13" s="128"/>
      <c r="E13" s="128"/>
      <c r="F13" s="128"/>
      <c r="G13" s="128"/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126">
        <v>0</v>
      </c>
      <c r="N13" s="127"/>
      <c r="O13" s="3"/>
    </row>
    <row r="14" spans="1:15" ht="29.4" customHeight="1" x14ac:dyDescent="0.25">
      <c r="A14" s="112" t="s">
        <v>12</v>
      </c>
      <c r="B14" s="113"/>
      <c r="C14" s="113"/>
      <c r="D14" s="113"/>
      <c r="E14" s="113"/>
      <c r="F14" s="113"/>
      <c r="G14" s="114"/>
      <c r="H14" s="118" t="s">
        <v>99</v>
      </c>
      <c r="I14" s="119"/>
      <c r="J14" s="119"/>
      <c r="K14" s="119"/>
      <c r="L14" s="119"/>
      <c r="M14" s="120"/>
      <c r="N14" s="121"/>
      <c r="O14" s="3"/>
    </row>
    <row r="15" spans="1:15" ht="30.6" customHeight="1" x14ac:dyDescent="0.25">
      <c r="A15" s="112" t="s">
        <v>13</v>
      </c>
      <c r="B15" s="113"/>
      <c r="C15" s="113"/>
      <c r="D15" s="113"/>
      <c r="E15" s="113"/>
      <c r="F15" s="113"/>
      <c r="G15" s="114"/>
      <c r="H15" s="115" t="s">
        <v>99</v>
      </c>
      <c r="I15" s="116"/>
      <c r="J15" s="116"/>
      <c r="K15" s="116"/>
      <c r="L15" s="116"/>
      <c r="M15" s="116"/>
      <c r="N15" s="117"/>
      <c r="O15" s="3"/>
    </row>
  </sheetData>
  <mergeCells count="27">
    <mergeCell ref="L1:N1"/>
    <mergeCell ref="H4:N4"/>
    <mergeCell ref="A5:G5"/>
    <mergeCell ref="H5:N5"/>
    <mergeCell ref="M9:N9"/>
    <mergeCell ref="A2:N2"/>
    <mergeCell ref="A3:N3"/>
    <mergeCell ref="A4:G4"/>
    <mergeCell ref="M10:N10"/>
    <mergeCell ref="A6:G6"/>
    <mergeCell ref="H6:N6"/>
    <mergeCell ref="A7:G7"/>
    <mergeCell ref="H7:N7"/>
    <mergeCell ref="M8:N8"/>
    <mergeCell ref="A8:G8"/>
    <mergeCell ref="B9:G9"/>
    <mergeCell ref="B10:G10"/>
    <mergeCell ref="A15:G15"/>
    <mergeCell ref="H15:N15"/>
    <mergeCell ref="A14:G14"/>
    <mergeCell ref="H14:N14"/>
    <mergeCell ref="M11:N11"/>
    <mergeCell ref="M12:N12"/>
    <mergeCell ref="M13:N13"/>
    <mergeCell ref="B11:G11"/>
    <mergeCell ref="B12:G12"/>
    <mergeCell ref="B13:G13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activeCell="E6" sqref="E6"/>
    </sheetView>
  </sheetViews>
  <sheetFormatPr defaultRowHeight="13.2" x14ac:dyDescent="0.25"/>
  <cols>
    <col min="1" max="1" width="5.44140625" customWidth="1"/>
    <col min="2" max="2" width="36.44140625" customWidth="1"/>
    <col min="3" max="3" width="11.77734375" customWidth="1"/>
    <col min="4" max="4" width="10.77734375" customWidth="1"/>
    <col min="5" max="5" width="9.44140625" customWidth="1"/>
    <col min="6" max="6" width="9.44140625" style="55" customWidth="1"/>
    <col min="7" max="8" width="12.33203125" customWidth="1"/>
    <col min="9" max="10" width="10.44140625" customWidth="1"/>
    <col min="11" max="11" width="19.33203125" customWidth="1"/>
    <col min="12" max="12" width="22.6640625" customWidth="1"/>
    <col min="13" max="13" width="22.77734375" customWidth="1"/>
  </cols>
  <sheetData>
    <row r="1" spans="1:14" ht="21" customHeight="1" x14ac:dyDescent="0.25">
      <c r="A1" s="141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0"/>
    </row>
    <row r="2" spans="1:14" ht="30.75" customHeight="1" x14ac:dyDescent="0.25">
      <c r="A2" s="142" t="s">
        <v>115</v>
      </c>
      <c r="B2" s="142" t="s">
        <v>14</v>
      </c>
      <c r="C2" s="142" t="s">
        <v>24</v>
      </c>
      <c r="D2" s="144" t="s">
        <v>15</v>
      </c>
      <c r="E2" s="144"/>
      <c r="F2" s="58"/>
      <c r="G2" s="145" t="s">
        <v>25</v>
      </c>
      <c r="H2" s="145"/>
      <c r="I2" s="145"/>
      <c r="J2" s="146"/>
      <c r="K2" s="142" t="s">
        <v>16</v>
      </c>
      <c r="L2" s="142" t="s">
        <v>26</v>
      </c>
      <c r="M2" s="142" t="s">
        <v>27</v>
      </c>
    </row>
    <row r="3" spans="1:14" ht="33" customHeight="1" x14ac:dyDescent="0.25">
      <c r="A3" s="147"/>
      <c r="B3" s="143"/>
      <c r="C3" s="147"/>
      <c r="D3" s="11" t="s">
        <v>22</v>
      </c>
      <c r="E3" s="12" t="s">
        <v>18</v>
      </c>
      <c r="F3" s="54">
        <v>2023</v>
      </c>
      <c r="G3" s="13">
        <v>2024</v>
      </c>
      <c r="H3" s="13">
        <v>2025</v>
      </c>
      <c r="I3" s="13">
        <v>2026</v>
      </c>
      <c r="J3" s="13">
        <v>2027</v>
      </c>
      <c r="K3" s="143"/>
      <c r="L3" s="143"/>
      <c r="M3" s="143"/>
    </row>
    <row r="4" spans="1:14" ht="12.75" customHeight="1" x14ac:dyDescent="0.25">
      <c r="A4" s="84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3">
        <v>7</v>
      </c>
      <c r="H4" s="13">
        <v>8</v>
      </c>
      <c r="I4" s="13">
        <v>9</v>
      </c>
      <c r="J4" s="13">
        <v>10</v>
      </c>
      <c r="K4" s="20">
        <v>11</v>
      </c>
      <c r="L4" s="20">
        <v>12</v>
      </c>
      <c r="M4" s="20">
        <v>13</v>
      </c>
    </row>
    <row r="5" spans="1:14" ht="13.8" x14ac:dyDescent="0.25">
      <c r="A5" s="67" t="s">
        <v>28</v>
      </c>
      <c r="B5" s="148" t="s">
        <v>96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50"/>
    </row>
    <row r="6" spans="1:14" ht="171.75" customHeight="1" x14ac:dyDescent="0.25">
      <c r="A6" s="7" t="s">
        <v>29</v>
      </c>
      <c r="B6" s="5" t="s">
        <v>89</v>
      </c>
      <c r="C6" s="8" t="s">
        <v>93</v>
      </c>
      <c r="D6" s="15">
        <v>100</v>
      </c>
      <c r="E6" s="6">
        <v>2023</v>
      </c>
      <c r="F6" s="6">
        <v>60</v>
      </c>
      <c r="G6" s="6">
        <v>70</v>
      </c>
      <c r="H6" s="6">
        <v>70</v>
      </c>
      <c r="I6" s="6">
        <v>80</v>
      </c>
      <c r="J6" s="16">
        <v>100</v>
      </c>
      <c r="K6" s="80" t="s">
        <v>124</v>
      </c>
      <c r="L6" s="8" t="s">
        <v>112</v>
      </c>
      <c r="M6" s="16" t="s">
        <v>92</v>
      </c>
    </row>
    <row r="7" spans="1:14" ht="169.5" customHeight="1" x14ac:dyDescent="0.25">
      <c r="A7" s="7" t="s">
        <v>30</v>
      </c>
      <c r="B7" s="5" t="s">
        <v>90</v>
      </c>
      <c r="C7" s="8" t="s">
        <v>93</v>
      </c>
      <c r="D7" s="16">
        <v>100</v>
      </c>
      <c r="E7" s="6">
        <v>2023</v>
      </c>
      <c r="F7" s="6">
        <v>60</v>
      </c>
      <c r="G7" s="16">
        <v>70</v>
      </c>
      <c r="H7" s="16">
        <v>80</v>
      </c>
      <c r="I7" s="16">
        <v>90</v>
      </c>
      <c r="J7" s="8">
        <v>100</v>
      </c>
      <c r="K7" s="80" t="s">
        <v>124</v>
      </c>
      <c r="L7" s="8" t="s">
        <v>94</v>
      </c>
      <c r="M7" s="16" t="s">
        <v>92</v>
      </c>
    </row>
    <row r="8" spans="1:14" ht="169.5" customHeight="1" x14ac:dyDescent="0.25">
      <c r="A8" s="7" t="s">
        <v>31</v>
      </c>
      <c r="B8" s="5" t="s">
        <v>91</v>
      </c>
      <c r="C8" s="8" t="s">
        <v>93</v>
      </c>
      <c r="D8" s="16">
        <v>100</v>
      </c>
      <c r="E8" s="6">
        <v>2023</v>
      </c>
      <c r="F8" s="6">
        <v>100</v>
      </c>
      <c r="G8" s="16">
        <v>100</v>
      </c>
      <c r="H8" s="16">
        <v>100</v>
      </c>
      <c r="I8" s="16">
        <v>100</v>
      </c>
      <c r="J8" s="8">
        <v>100</v>
      </c>
      <c r="K8" s="80" t="s">
        <v>124</v>
      </c>
      <c r="L8" s="8" t="s">
        <v>95</v>
      </c>
      <c r="M8" s="16" t="s">
        <v>92</v>
      </c>
    </row>
    <row r="11" spans="1:14" x14ac:dyDescent="0.25">
      <c r="G11" s="1"/>
      <c r="H11" s="1"/>
      <c r="I11" s="1"/>
      <c r="J11" s="1"/>
      <c r="K11" s="1"/>
      <c r="L11" s="1"/>
      <c r="M11" s="1"/>
    </row>
    <row r="12" spans="1:14" x14ac:dyDescent="0.25">
      <c r="B12" s="152"/>
      <c r="C12" s="152"/>
      <c r="D12" s="152"/>
      <c r="E12" s="152"/>
      <c r="G12" s="1"/>
      <c r="H12" s="1"/>
      <c r="I12" s="1"/>
      <c r="J12" s="1"/>
      <c r="K12" s="1"/>
      <c r="L12" s="1"/>
      <c r="M12" s="1"/>
    </row>
    <row r="13" spans="1:14" x14ac:dyDescent="0.25">
      <c r="B13" s="152"/>
      <c r="C13" s="152"/>
      <c r="D13" s="152"/>
      <c r="E13" s="152"/>
      <c r="G13" s="1"/>
      <c r="H13" s="1"/>
      <c r="I13" s="1"/>
      <c r="J13" s="1"/>
      <c r="K13" s="1"/>
      <c r="L13" s="1"/>
      <c r="M13" s="1"/>
    </row>
    <row r="14" spans="1:14" x14ac:dyDescent="0.25">
      <c r="B14" s="152"/>
      <c r="C14" s="152"/>
      <c r="D14" s="152"/>
      <c r="E14" s="152"/>
      <c r="G14" s="1"/>
      <c r="H14" s="1"/>
      <c r="I14" s="1"/>
      <c r="J14" s="1"/>
      <c r="K14" s="1"/>
      <c r="L14" s="1"/>
      <c r="M14" s="1"/>
    </row>
    <row r="15" spans="1:14" x14ac:dyDescent="0.25">
      <c r="B15" s="152"/>
      <c r="C15" s="152"/>
      <c r="D15" s="152"/>
      <c r="E15" s="152"/>
      <c r="G15" s="1"/>
      <c r="H15" s="1"/>
      <c r="I15" s="1"/>
      <c r="J15" s="1"/>
      <c r="K15" s="1"/>
      <c r="L15" s="1"/>
      <c r="M15" s="1"/>
    </row>
    <row r="16" spans="1:14" x14ac:dyDescent="0.25">
      <c r="B16" s="152"/>
      <c r="C16" s="152"/>
      <c r="D16" s="152"/>
      <c r="E16" s="152"/>
      <c r="G16" s="1"/>
      <c r="H16" s="1"/>
      <c r="I16" s="1"/>
      <c r="J16" s="1"/>
      <c r="K16" s="1"/>
      <c r="L16" s="1"/>
      <c r="M16" s="1"/>
    </row>
    <row r="17" spans="7:13" x14ac:dyDescent="0.25">
      <c r="G17" s="151"/>
      <c r="H17" s="151"/>
      <c r="I17" s="151"/>
      <c r="J17" s="151"/>
      <c r="K17" s="151"/>
      <c r="L17" s="151"/>
      <c r="M17" s="151"/>
    </row>
    <row r="18" spans="7:13" ht="27.75" customHeight="1" x14ac:dyDescent="0.25"/>
  </sheetData>
  <mergeCells count="16">
    <mergeCell ref="B5:M5"/>
    <mergeCell ref="G17:M17"/>
    <mergeCell ref="B12:E12"/>
    <mergeCell ref="B13:E13"/>
    <mergeCell ref="B14:E14"/>
    <mergeCell ref="B15:E15"/>
    <mergeCell ref="B16:E16"/>
    <mergeCell ref="A1:M1"/>
    <mergeCell ref="L2:L3"/>
    <mergeCell ref="D2:E2"/>
    <mergeCell ref="G2:J2"/>
    <mergeCell ref="K2:K3"/>
    <mergeCell ref="M2:M3"/>
    <mergeCell ref="A2:A3"/>
    <mergeCell ref="B2:B3"/>
    <mergeCell ref="C2:C3"/>
  </mergeCell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M6" sqref="M6"/>
    </sheetView>
  </sheetViews>
  <sheetFormatPr defaultRowHeight="13.2" x14ac:dyDescent="0.25"/>
  <cols>
    <col min="1" max="1" width="9.6640625" customWidth="1"/>
    <col min="2" max="2" width="43" customWidth="1"/>
    <col min="3" max="3" width="15.77734375" customWidth="1"/>
    <col min="4" max="4" width="21.44140625" customWidth="1"/>
    <col min="5" max="5" width="19.6640625" customWidth="1"/>
    <col min="6" max="6" width="18.109375" style="2" customWidth="1"/>
    <col min="7" max="7" width="23.33203125" style="2" customWidth="1"/>
    <col min="8" max="8" width="26" style="2" customWidth="1"/>
    <col min="9" max="9" width="12.44140625" customWidth="1"/>
    <col min="10" max="10" width="13.109375" customWidth="1"/>
    <col min="11" max="11" width="10.6640625" customWidth="1"/>
    <col min="12" max="12" width="12.77734375" customWidth="1"/>
    <col min="13" max="13" width="20.77734375" customWidth="1"/>
    <col min="14" max="14" width="8.77734375" customWidth="1"/>
  </cols>
  <sheetData>
    <row r="1" spans="1:14" ht="27.75" customHeight="1" x14ac:dyDescent="0.25">
      <c r="A1" s="155" t="s">
        <v>34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23"/>
    </row>
    <row r="2" spans="1:14" ht="20.85" customHeight="1" x14ac:dyDescent="0.25">
      <c r="A2" s="158" t="s">
        <v>36</v>
      </c>
      <c r="B2" s="154" t="s">
        <v>14</v>
      </c>
      <c r="C2" s="154" t="s">
        <v>44</v>
      </c>
      <c r="D2" s="154" t="s">
        <v>37</v>
      </c>
      <c r="E2" s="154" t="s">
        <v>15</v>
      </c>
      <c r="F2" s="154" t="s">
        <v>38</v>
      </c>
      <c r="G2" s="154" t="s">
        <v>39</v>
      </c>
      <c r="H2" s="154" t="s">
        <v>45</v>
      </c>
      <c r="I2" s="154" t="s">
        <v>35</v>
      </c>
      <c r="J2" s="154"/>
      <c r="K2" s="154"/>
      <c r="L2" s="154"/>
      <c r="M2" s="156" t="s">
        <v>17</v>
      </c>
    </row>
    <row r="3" spans="1:14" ht="51.75" customHeight="1" x14ac:dyDescent="0.25">
      <c r="A3" s="159"/>
      <c r="B3" s="154"/>
      <c r="C3" s="154"/>
      <c r="D3" s="154"/>
      <c r="E3" s="154"/>
      <c r="F3" s="154"/>
      <c r="G3" s="154"/>
      <c r="H3" s="154"/>
      <c r="I3" s="24" t="s">
        <v>40</v>
      </c>
      <c r="J3" s="24" t="s">
        <v>41</v>
      </c>
      <c r="K3" s="24" t="s">
        <v>42</v>
      </c>
      <c r="L3" s="24" t="s">
        <v>43</v>
      </c>
      <c r="M3" s="157"/>
    </row>
    <row r="4" spans="1:14" ht="12.75" customHeight="1" x14ac:dyDescent="0.25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</row>
    <row r="5" spans="1:14" ht="25.5" customHeight="1" x14ac:dyDescent="0.25">
      <c r="A5" s="27" t="s">
        <v>28</v>
      </c>
      <c r="B5" s="153" t="s">
        <v>96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4" ht="76.5" customHeight="1" x14ac:dyDescent="0.25">
      <c r="A6" s="65" t="s">
        <v>29</v>
      </c>
      <c r="B6" s="5" t="s">
        <v>89</v>
      </c>
      <c r="C6" s="65" t="s">
        <v>93</v>
      </c>
      <c r="D6" s="65" t="s">
        <v>97</v>
      </c>
      <c r="E6" s="65">
        <v>70</v>
      </c>
      <c r="F6" s="68" t="s">
        <v>129</v>
      </c>
      <c r="G6" s="68" t="s">
        <v>125</v>
      </c>
      <c r="H6" s="68" t="s">
        <v>126</v>
      </c>
      <c r="I6" s="65">
        <v>75</v>
      </c>
      <c r="J6" s="65">
        <v>77</v>
      </c>
      <c r="K6" s="65">
        <v>80</v>
      </c>
      <c r="L6" s="65">
        <v>80</v>
      </c>
      <c r="M6" s="68" t="s">
        <v>92</v>
      </c>
    </row>
    <row r="7" spans="1:14" ht="74.25" customHeight="1" x14ac:dyDescent="0.25">
      <c r="A7" s="65" t="s">
        <v>30</v>
      </c>
      <c r="B7" s="5" t="s">
        <v>90</v>
      </c>
      <c r="C7" s="65" t="s">
        <v>93</v>
      </c>
      <c r="D7" s="65" t="s">
        <v>97</v>
      </c>
      <c r="E7" s="65">
        <v>70</v>
      </c>
      <c r="F7" s="68" t="s">
        <v>129</v>
      </c>
      <c r="G7" s="68" t="s">
        <v>125</v>
      </c>
      <c r="H7" s="68" t="s">
        <v>126</v>
      </c>
      <c r="I7" s="65">
        <v>80</v>
      </c>
      <c r="J7" s="65">
        <v>85</v>
      </c>
      <c r="K7" s="65">
        <v>85</v>
      </c>
      <c r="L7" s="65">
        <v>90</v>
      </c>
      <c r="M7" s="68" t="s">
        <v>92</v>
      </c>
    </row>
    <row r="8" spans="1:14" ht="78" customHeight="1" x14ac:dyDescent="0.25">
      <c r="A8" s="65" t="s">
        <v>31</v>
      </c>
      <c r="B8" s="5" t="s">
        <v>91</v>
      </c>
      <c r="C8" s="65" t="s">
        <v>93</v>
      </c>
      <c r="D8" s="65" t="s">
        <v>97</v>
      </c>
      <c r="E8" s="65">
        <v>100</v>
      </c>
      <c r="F8" s="68" t="s">
        <v>129</v>
      </c>
      <c r="G8" s="68" t="s">
        <v>125</v>
      </c>
      <c r="H8" s="68" t="s">
        <v>126</v>
      </c>
      <c r="I8" s="65">
        <v>100</v>
      </c>
      <c r="J8" s="65">
        <v>100</v>
      </c>
      <c r="K8" s="65">
        <v>100</v>
      </c>
      <c r="L8" s="65">
        <v>100</v>
      </c>
      <c r="M8" s="68" t="s">
        <v>92</v>
      </c>
    </row>
  </sheetData>
  <mergeCells count="12">
    <mergeCell ref="B5:M5"/>
    <mergeCell ref="I2:L2"/>
    <mergeCell ref="A1:M1"/>
    <mergeCell ref="H2:H3"/>
    <mergeCell ref="M2:M3"/>
    <mergeCell ref="A2:A3"/>
    <mergeCell ref="B2:B3"/>
    <mergeCell ref="D2:D3"/>
    <mergeCell ref="C2:C3"/>
    <mergeCell ref="E2:E3"/>
    <mergeCell ref="F2:F3"/>
    <mergeCell ref="G2:G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A4" sqref="A4"/>
    </sheetView>
  </sheetViews>
  <sheetFormatPr defaultRowHeight="13.2" x14ac:dyDescent="0.25"/>
  <cols>
    <col min="1" max="1" width="10.6640625" customWidth="1"/>
    <col min="2" max="2" width="57.77734375" customWidth="1"/>
    <col min="3" max="3" width="34.6640625" customWidth="1"/>
    <col min="4" max="4" width="34.77734375" customWidth="1"/>
    <col min="5" max="5" width="48" customWidth="1"/>
    <col min="6" max="6" width="8.77734375" customWidth="1"/>
  </cols>
  <sheetData>
    <row r="1" spans="1:7" ht="25.5" customHeight="1" x14ac:dyDescent="0.25">
      <c r="A1" s="160" t="s">
        <v>46</v>
      </c>
      <c r="B1" s="160"/>
      <c r="C1" s="160"/>
      <c r="D1" s="160"/>
      <c r="E1" s="160"/>
      <c r="F1" s="34"/>
      <c r="G1" s="29"/>
    </row>
    <row r="2" spans="1:7" ht="30.9" customHeight="1" x14ac:dyDescent="0.25">
      <c r="A2" s="35" t="s">
        <v>36</v>
      </c>
      <c r="B2" s="36" t="s">
        <v>47</v>
      </c>
      <c r="C2" s="168" t="s">
        <v>48</v>
      </c>
      <c r="D2" s="169"/>
      <c r="E2" s="37" t="s">
        <v>49</v>
      </c>
      <c r="F2" s="29"/>
      <c r="G2" s="29"/>
    </row>
    <row r="3" spans="1:7" ht="12.75" customHeight="1" x14ac:dyDescent="0.25">
      <c r="A3" s="32">
        <v>1</v>
      </c>
      <c r="B3" s="32">
        <v>2</v>
      </c>
      <c r="C3" s="170">
        <v>3</v>
      </c>
      <c r="D3" s="171"/>
      <c r="E3" s="32">
        <v>4</v>
      </c>
      <c r="F3" s="29"/>
      <c r="G3" s="29"/>
    </row>
    <row r="4" spans="1:7" ht="20.85" customHeight="1" x14ac:dyDescent="0.25">
      <c r="A4" s="94">
        <v>1</v>
      </c>
      <c r="B4" s="172" t="s">
        <v>52</v>
      </c>
      <c r="C4" s="173"/>
      <c r="D4" s="173"/>
      <c r="E4" s="174"/>
      <c r="F4" s="29"/>
      <c r="G4" s="29"/>
    </row>
    <row r="5" spans="1:7" ht="34.5" customHeight="1" x14ac:dyDescent="0.25">
      <c r="A5" s="33"/>
      <c r="B5" s="161" t="s">
        <v>98</v>
      </c>
      <c r="C5" s="162"/>
      <c r="D5" s="163" t="s">
        <v>116</v>
      </c>
      <c r="E5" s="164"/>
      <c r="F5" s="29"/>
      <c r="G5" s="29"/>
    </row>
    <row r="6" spans="1:7" ht="51" customHeight="1" x14ac:dyDescent="0.25">
      <c r="A6" s="31" t="s">
        <v>50</v>
      </c>
      <c r="B6" s="30" t="s">
        <v>127</v>
      </c>
      <c r="C6" s="166" t="s">
        <v>110</v>
      </c>
      <c r="D6" s="162"/>
      <c r="E6" s="31" t="s">
        <v>130</v>
      </c>
      <c r="F6" s="29"/>
      <c r="G6" s="29"/>
    </row>
    <row r="7" spans="1:7" ht="33" customHeight="1" x14ac:dyDescent="0.25">
      <c r="A7" s="31" t="s">
        <v>51</v>
      </c>
      <c r="B7" s="30" t="s">
        <v>103</v>
      </c>
      <c r="C7" s="161" t="s">
        <v>90</v>
      </c>
      <c r="D7" s="167"/>
      <c r="E7" s="31" t="s">
        <v>131</v>
      </c>
      <c r="F7" s="29"/>
      <c r="G7" s="29"/>
    </row>
    <row r="8" spans="1:7" ht="46.95" customHeight="1" x14ac:dyDescent="0.25">
      <c r="A8" s="31" t="s">
        <v>31</v>
      </c>
      <c r="B8" s="30" t="s">
        <v>128</v>
      </c>
      <c r="C8" s="165" t="s">
        <v>91</v>
      </c>
      <c r="D8" s="165"/>
      <c r="E8" s="69" t="s">
        <v>132</v>
      </c>
      <c r="F8" s="29"/>
      <c r="G8" s="29"/>
    </row>
  </sheetData>
  <mergeCells count="9">
    <mergeCell ref="A1:E1"/>
    <mergeCell ref="B5:C5"/>
    <mergeCell ref="D5:E5"/>
    <mergeCell ref="C8:D8"/>
    <mergeCell ref="C6:D6"/>
    <mergeCell ref="C7:D7"/>
    <mergeCell ref="C2:D2"/>
    <mergeCell ref="C3:D3"/>
    <mergeCell ref="B4:E4"/>
  </mergeCells>
  <pageMargins left="0.7" right="0.7" top="0.75" bottom="0.75" header="0.3" footer="0.3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8" sqref="D18"/>
    </sheetView>
  </sheetViews>
  <sheetFormatPr defaultRowHeight="13.2" x14ac:dyDescent="0.25"/>
  <cols>
    <col min="1" max="1" width="43.44140625" customWidth="1"/>
    <col min="2" max="2" width="21.6640625" customWidth="1"/>
    <col min="3" max="3" width="21.109375" customWidth="1"/>
    <col min="4" max="4" width="19" customWidth="1"/>
    <col min="5" max="5" width="17.6640625" customWidth="1"/>
    <col min="6" max="6" width="17.44140625" customWidth="1"/>
    <col min="7" max="7" width="17.6640625" customWidth="1"/>
  </cols>
  <sheetData>
    <row r="1" spans="1:7" ht="32.25" customHeight="1" x14ac:dyDescent="0.25">
      <c r="A1" s="155" t="s">
        <v>79</v>
      </c>
      <c r="B1" s="155"/>
      <c r="C1" s="155"/>
      <c r="D1" s="155"/>
      <c r="E1" s="155"/>
      <c r="F1" s="155"/>
      <c r="G1" s="155"/>
    </row>
    <row r="2" spans="1:7" ht="12.75" customHeight="1" x14ac:dyDescent="0.25">
      <c r="A2" s="154" t="s">
        <v>53</v>
      </c>
      <c r="B2" s="154" t="s">
        <v>83</v>
      </c>
      <c r="C2" s="154"/>
      <c r="D2" s="154"/>
      <c r="E2" s="154"/>
      <c r="F2" s="154"/>
      <c r="G2" s="154"/>
    </row>
    <row r="3" spans="1:7" ht="33" customHeight="1" x14ac:dyDescent="0.25">
      <c r="A3" s="154"/>
      <c r="B3" s="26">
        <v>2023</v>
      </c>
      <c r="C3" s="26">
        <v>2024</v>
      </c>
      <c r="D3" s="26">
        <v>2025</v>
      </c>
      <c r="E3" s="51">
        <v>2026</v>
      </c>
      <c r="F3" s="50">
        <v>2027</v>
      </c>
      <c r="G3" s="50" t="s">
        <v>7</v>
      </c>
    </row>
    <row r="4" spans="1:7" ht="12.75" customHeight="1" x14ac:dyDescent="0.25">
      <c r="A4" s="26">
        <v>1</v>
      </c>
      <c r="B4" s="26">
        <v>2</v>
      </c>
      <c r="C4" s="26">
        <v>3</v>
      </c>
      <c r="D4" s="26">
        <v>4</v>
      </c>
      <c r="E4" s="51">
        <v>5</v>
      </c>
      <c r="F4" s="50">
        <v>6</v>
      </c>
      <c r="G4" s="50">
        <v>7</v>
      </c>
    </row>
    <row r="5" spans="1:7" ht="16.95" customHeight="1" x14ac:dyDescent="0.25">
      <c r="A5" s="53" t="s">
        <v>54</v>
      </c>
      <c r="B5" s="73">
        <f>B8</f>
        <v>1688.2</v>
      </c>
      <c r="C5" s="73">
        <f>C8</f>
        <v>1584</v>
      </c>
      <c r="D5" s="111">
        <f>D8+D7</f>
        <v>3947.0658600000002</v>
      </c>
      <c r="E5" s="85">
        <f>E8</f>
        <v>903.88508999999999</v>
      </c>
      <c r="F5" s="86">
        <f>F8</f>
        <v>902.43050000000005</v>
      </c>
      <c r="G5" s="86">
        <f>G7+G8</f>
        <v>9025.5814499999997</v>
      </c>
    </row>
    <row r="6" spans="1:7" ht="16.2" customHeight="1" x14ac:dyDescent="0.25">
      <c r="A6" s="52" t="s">
        <v>9</v>
      </c>
      <c r="B6" s="73">
        <v>0</v>
      </c>
      <c r="C6" s="73">
        <v>0</v>
      </c>
      <c r="D6" s="73">
        <v>0</v>
      </c>
      <c r="E6" s="72">
        <v>0</v>
      </c>
      <c r="F6" s="71">
        <v>0</v>
      </c>
      <c r="G6" s="71">
        <v>0</v>
      </c>
    </row>
    <row r="7" spans="1:7" ht="16.95" customHeight="1" x14ac:dyDescent="0.25">
      <c r="A7" s="52" t="s">
        <v>10</v>
      </c>
      <c r="B7" s="73">
        <v>0</v>
      </c>
      <c r="C7" s="73">
        <v>0</v>
      </c>
      <c r="D7" s="111">
        <f>D12</f>
        <v>2024.8484000000001</v>
      </c>
      <c r="E7" s="72">
        <v>0</v>
      </c>
      <c r="F7" s="71">
        <v>0</v>
      </c>
      <c r="G7" s="86">
        <f>D7</f>
        <v>2024.8484000000001</v>
      </c>
    </row>
    <row r="8" spans="1:7" ht="42.6" customHeight="1" x14ac:dyDescent="0.25">
      <c r="A8" s="52" t="s">
        <v>107</v>
      </c>
      <c r="B8" s="107">
        <v>1688.2</v>
      </c>
      <c r="C8" s="107">
        <v>1584</v>
      </c>
      <c r="D8" s="109">
        <f>D13+D18</f>
        <v>1922.2174600000001</v>
      </c>
      <c r="E8" s="108">
        <v>903.88508999999999</v>
      </c>
      <c r="F8" s="108">
        <v>902.43050000000005</v>
      </c>
      <c r="G8" s="108">
        <f>B8+C8+D8+E8+F8</f>
        <v>7000.7330499999998</v>
      </c>
    </row>
    <row r="9" spans="1:7" ht="16.2" customHeight="1" x14ac:dyDescent="0.25">
      <c r="A9" s="52" t="s">
        <v>11</v>
      </c>
      <c r="B9" s="87">
        <v>0</v>
      </c>
      <c r="C9" s="87">
        <v>0</v>
      </c>
      <c r="D9" s="87">
        <v>0</v>
      </c>
      <c r="E9" s="88">
        <v>0</v>
      </c>
      <c r="F9" s="89">
        <v>0</v>
      </c>
      <c r="G9" s="89">
        <v>0</v>
      </c>
    </row>
    <row r="10" spans="1:7" ht="30" customHeight="1" x14ac:dyDescent="0.25">
      <c r="A10" s="53" t="s">
        <v>135</v>
      </c>
      <c r="B10" s="87">
        <v>0</v>
      </c>
      <c r="C10" s="87">
        <v>0</v>
      </c>
      <c r="D10" s="109">
        <f>D12+D13</f>
        <v>2413.0658600000002</v>
      </c>
      <c r="E10" s="88">
        <v>0</v>
      </c>
      <c r="F10" s="89">
        <v>0</v>
      </c>
      <c r="G10" s="106">
        <f>G12+G13</f>
        <v>2413.0658600000002</v>
      </c>
    </row>
    <row r="11" spans="1:7" ht="16.5" customHeight="1" x14ac:dyDescent="0.25">
      <c r="A11" s="52" t="s">
        <v>9</v>
      </c>
      <c r="B11" s="87">
        <v>0</v>
      </c>
      <c r="C11" s="87">
        <v>0</v>
      </c>
      <c r="D11" s="87">
        <v>0</v>
      </c>
      <c r="E11" s="88">
        <v>0</v>
      </c>
      <c r="F11" s="89">
        <v>0</v>
      </c>
      <c r="G11" s="89">
        <v>0</v>
      </c>
    </row>
    <row r="12" spans="1:7" ht="16.95" customHeight="1" x14ac:dyDescent="0.25">
      <c r="A12" s="52" t="s">
        <v>10</v>
      </c>
      <c r="B12" s="87">
        <v>0</v>
      </c>
      <c r="C12" s="87">
        <v>0</v>
      </c>
      <c r="D12" s="109">
        <v>2024.8484000000001</v>
      </c>
      <c r="E12" s="88">
        <v>0</v>
      </c>
      <c r="F12" s="89">
        <v>0</v>
      </c>
      <c r="G12" s="106">
        <f>D12</f>
        <v>2024.8484000000001</v>
      </c>
    </row>
    <row r="13" spans="1:7" ht="45.6" customHeight="1" x14ac:dyDescent="0.25">
      <c r="A13" s="52" t="s">
        <v>107</v>
      </c>
      <c r="B13" s="87">
        <v>0</v>
      </c>
      <c r="C13" s="87">
        <v>0</v>
      </c>
      <c r="D13" s="109">
        <v>388.21746000000002</v>
      </c>
      <c r="E13" s="88">
        <v>0</v>
      </c>
      <c r="F13" s="89">
        <v>0</v>
      </c>
      <c r="G13" s="110">
        <f>D13</f>
        <v>388.21746000000002</v>
      </c>
    </row>
    <row r="14" spans="1:7" ht="18.75" customHeight="1" x14ac:dyDescent="0.25">
      <c r="A14" s="52" t="s">
        <v>11</v>
      </c>
      <c r="B14" s="87">
        <v>0</v>
      </c>
      <c r="C14" s="87">
        <v>0</v>
      </c>
      <c r="D14" s="87">
        <v>0</v>
      </c>
      <c r="E14" s="88">
        <v>0</v>
      </c>
      <c r="F14" s="89">
        <v>0</v>
      </c>
      <c r="G14" s="89">
        <v>0</v>
      </c>
    </row>
    <row r="15" spans="1:7" ht="30" customHeight="1" x14ac:dyDescent="0.25">
      <c r="A15" s="53" t="s">
        <v>55</v>
      </c>
      <c r="B15" s="107">
        <f>B18</f>
        <v>1688.2</v>
      </c>
      <c r="C15" s="107">
        <f>C18</f>
        <v>1584</v>
      </c>
      <c r="D15" s="107">
        <f>D18</f>
        <v>1534</v>
      </c>
      <c r="E15" s="108">
        <f>E18</f>
        <v>903.88508999999999</v>
      </c>
      <c r="F15" s="106">
        <f>F18</f>
        <v>902.43050000000005</v>
      </c>
      <c r="G15" s="106">
        <f>B15+C15+D15+E15+F15</f>
        <v>6612.51559</v>
      </c>
    </row>
    <row r="16" spans="1:7" ht="13.8" x14ac:dyDescent="0.25">
      <c r="A16" s="52" t="s">
        <v>9</v>
      </c>
      <c r="B16" s="73">
        <v>0</v>
      </c>
      <c r="C16" s="73">
        <v>0</v>
      </c>
      <c r="D16" s="73">
        <v>0</v>
      </c>
      <c r="E16" s="71">
        <v>0</v>
      </c>
      <c r="F16" s="70">
        <v>0</v>
      </c>
      <c r="G16" s="70">
        <v>0</v>
      </c>
    </row>
    <row r="17" spans="1:7" ht="13.8" x14ac:dyDescent="0.25">
      <c r="A17" s="52" t="s">
        <v>10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</row>
    <row r="18" spans="1:7" ht="43.95" customHeight="1" x14ac:dyDescent="0.25">
      <c r="A18" s="52" t="s">
        <v>107</v>
      </c>
      <c r="B18" s="105">
        <v>1688.2</v>
      </c>
      <c r="C18" s="105">
        <v>1584</v>
      </c>
      <c r="D18" s="105">
        <v>1534</v>
      </c>
      <c r="E18" s="106">
        <v>903.88508999999999</v>
      </c>
      <c r="F18" s="106">
        <v>902.43050000000005</v>
      </c>
      <c r="G18" s="106">
        <f>B18+C18+D18+E18+F18</f>
        <v>6612.51559</v>
      </c>
    </row>
    <row r="19" spans="1:7" ht="13.8" x14ac:dyDescent="0.25">
      <c r="A19" s="52" t="s">
        <v>11</v>
      </c>
      <c r="B19" s="89">
        <v>0</v>
      </c>
      <c r="C19" s="89">
        <v>0</v>
      </c>
      <c r="D19" s="89">
        <v>0</v>
      </c>
      <c r="E19" s="89">
        <v>0</v>
      </c>
      <c r="F19" s="89">
        <v>0</v>
      </c>
      <c r="G19" s="89">
        <v>0</v>
      </c>
    </row>
  </sheetData>
  <mergeCells count="3">
    <mergeCell ref="A2:A3"/>
    <mergeCell ref="A1:G1"/>
    <mergeCell ref="B2:G2"/>
  </mergeCells>
  <pageMargins left="0.7" right="0.7" top="0.75" bottom="0.75" header="0.3" footer="0.3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N1"/>
    </sheetView>
  </sheetViews>
  <sheetFormatPr defaultRowHeight="13.2" x14ac:dyDescent="0.25"/>
  <cols>
    <col min="1" max="1" width="7.77734375" customWidth="1"/>
    <col min="2" max="2" width="22.44140625" customWidth="1"/>
    <col min="3" max="5" width="22.109375" customWidth="1"/>
    <col min="6" max="6" width="8.77734375" customWidth="1"/>
    <col min="8" max="8" width="11.44140625" customWidth="1"/>
    <col min="9" max="9" width="12.77734375" customWidth="1"/>
    <col min="10" max="10" width="14.109375" customWidth="1"/>
    <col min="11" max="11" width="11.77734375" customWidth="1"/>
    <col min="12" max="12" width="13.6640625" customWidth="1"/>
  </cols>
  <sheetData>
    <row r="1" spans="1:14" ht="46.5" customHeight="1" x14ac:dyDescent="0.25">
      <c r="A1" s="139" t="s">
        <v>136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13.8" x14ac:dyDescent="0.25">
      <c r="A2" s="139" t="s">
        <v>19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13.8" x14ac:dyDescent="0.25">
      <c r="A3" s="112" t="s">
        <v>57</v>
      </c>
      <c r="B3" s="113"/>
      <c r="C3" s="113"/>
      <c r="D3" s="113"/>
      <c r="E3" s="113"/>
      <c r="F3" s="113"/>
      <c r="G3" s="114"/>
      <c r="H3" s="112" t="s">
        <v>85</v>
      </c>
      <c r="I3" s="113"/>
      <c r="J3" s="113"/>
      <c r="K3" s="113"/>
      <c r="L3" s="113"/>
      <c r="M3" s="113"/>
      <c r="N3" s="114"/>
    </row>
    <row r="4" spans="1:14" ht="13.8" x14ac:dyDescent="0.25">
      <c r="A4" s="112" t="s">
        <v>58</v>
      </c>
      <c r="B4" s="113"/>
      <c r="C4" s="113"/>
      <c r="D4" s="113"/>
      <c r="E4" s="113"/>
      <c r="F4" s="113"/>
      <c r="G4" s="114"/>
      <c r="H4" s="112" t="s">
        <v>4</v>
      </c>
      <c r="I4" s="116"/>
      <c r="J4" s="116"/>
      <c r="K4" s="116"/>
      <c r="L4" s="116"/>
      <c r="M4" s="116"/>
      <c r="N4" s="175"/>
    </row>
    <row r="5" spans="1:14" s="2" customFormat="1" ht="15" customHeight="1" x14ac:dyDescent="0.25">
      <c r="A5" s="112" t="s">
        <v>59</v>
      </c>
      <c r="B5" s="113"/>
      <c r="C5" s="113"/>
      <c r="D5" s="113"/>
      <c r="E5" s="113"/>
      <c r="F5" s="113"/>
      <c r="G5" s="114"/>
      <c r="H5" s="129" t="s">
        <v>137</v>
      </c>
      <c r="I5" s="130"/>
      <c r="J5" s="130"/>
      <c r="K5" s="130"/>
      <c r="L5" s="130"/>
      <c r="M5" s="130"/>
      <c r="N5" s="131"/>
    </row>
    <row r="6" spans="1:14" ht="13.8" x14ac:dyDescent="0.25">
      <c r="A6" s="112" t="s">
        <v>20</v>
      </c>
      <c r="B6" s="113"/>
      <c r="C6" s="113"/>
      <c r="D6" s="113"/>
      <c r="E6" s="113"/>
      <c r="F6" s="113"/>
      <c r="G6" s="113"/>
      <c r="H6" s="78" t="s">
        <v>2</v>
      </c>
      <c r="I6" s="78" t="s">
        <v>3</v>
      </c>
      <c r="J6" s="78" t="s">
        <v>4</v>
      </c>
      <c r="K6" s="78" t="s">
        <v>5</v>
      </c>
      <c r="L6" s="78" t="s">
        <v>6</v>
      </c>
      <c r="M6" s="133" t="s">
        <v>7</v>
      </c>
      <c r="N6" s="177"/>
    </row>
    <row r="7" spans="1:14" ht="13.8" x14ac:dyDescent="0.25">
      <c r="A7" s="4"/>
      <c r="B7" s="128" t="s">
        <v>8</v>
      </c>
      <c r="C7" s="128"/>
      <c r="D7" s="128"/>
      <c r="E7" s="128"/>
      <c r="F7" s="128"/>
      <c r="G7" s="128"/>
      <c r="H7" s="64">
        <v>0</v>
      </c>
      <c r="I7" s="64">
        <v>0</v>
      </c>
      <c r="J7" s="83">
        <f>J9+J10</f>
        <v>2413.0658600000002</v>
      </c>
      <c r="K7" s="64">
        <v>0</v>
      </c>
      <c r="L7" s="64">
        <v>0</v>
      </c>
      <c r="M7" s="124">
        <f>J7</f>
        <v>2413.0658600000002</v>
      </c>
      <c r="N7" s="178"/>
    </row>
    <row r="8" spans="1:14" ht="13.8" x14ac:dyDescent="0.25">
      <c r="A8" s="4"/>
      <c r="B8" s="128" t="s">
        <v>9</v>
      </c>
      <c r="C8" s="128"/>
      <c r="D8" s="128"/>
      <c r="E8" s="128"/>
      <c r="F8" s="128"/>
      <c r="G8" s="128"/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126">
        <v>0</v>
      </c>
      <c r="N8" s="176"/>
    </row>
    <row r="9" spans="1:14" ht="13.8" x14ac:dyDescent="0.25">
      <c r="A9" s="4"/>
      <c r="B9" s="128" t="s">
        <v>10</v>
      </c>
      <c r="C9" s="128"/>
      <c r="D9" s="128"/>
      <c r="E9" s="128"/>
      <c r="F9" s="128"/>
      <c r="G9" s="128"/>
      <c r="H9" s="64">
        <v>0</v>
      </c>
      <c r="I9" s="64">
        <v>0</v>
      </c>
      <c r="J9" s="83">
        <v>2024.8484000000001</v>
      </c>
      <c r="K9" s="64">
        <v>0</v>
      </c>
      <c r="L9" s="64">
        <v>0</v>
      </c>
      <c r="M9" s="124">
        <f>J9</f>
        <v>2024.8484000000001</v>
      </c>
      <c r="N9" s="146"/>
    </row>
    <row r="10" spans="1:14" ht="13.8" x14ac:dyDescent="0.25">
      <c r="A10" s="4"/>
      <c r="B10" s="128" t="s">
        <v>87</v>
      </c>
      <c r="C10" s="128"/>
      <c r="D10" s="128"/>
      <c r="E10" s="128"/>
      <c r="F10" s="128"/>
      <c r="G10" s="128"/>
      <c r="H10" s="64">
        <v>0</v>
      </c>
      <c r="I10" s="64">
        <v>0</v>
      </c>
      <c r="J10" s="83">
        <v>388.21746000000002</v>
      </c>
      <c r="K10" s="64">
        <v>0</v>
      </c>
      <c r="L10" s="64">
        <v>0</v>
      </c>
      <c r="M10" s="124">
        <f>J10</f>
        <v>388.21746000000002</v>
      </c>
      <c r="N10" s="146"/>
    </row>
    <row r="11" spans="1:14" ht="13.8" x14ac:dyDescent="0.25">
      <c r="A11" s="4"/>
      <c r="B11" s="128" t="s">
        <v>11</v>
      </c>
      <c r="C11" s="128"/>
      <c r="D11" s="128"/>
      <c r="E11" s="128"/>
      <c r="F11" s="128"/>
      <c r="G11" s="128"/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126">
        <v>0</v>
      </c>
      <c r="N11" s="176"/>
    </row>
  </sheetData>
  <mergeCells count="20">
    <mergeCell ref="M9:N9"/>
    <mergeCell ref="M10:N10"/>
    <mergeCell ref="M11:N11"/>
    <mergeCell ref="A6:G6"/>
    <mergeCell ref="M6:N6"/>
    <mergeCell ref="B7:G7"/>
    <mergeCell ref="M7:N7"/>
    <mergeCell ref="M8:N8"/>
    <mergeCell ref="B10:G10"/>
    <mergeCell ref="B11:G11"/>
    <mergeCell ref="B8:G8"/>
    <mergeCell ref="B9:G9"/>
    <mergeCell ref="A4:G4"/>
    <mergeCell ref="A5:G5"/>
    <mergeCell ref="A1:N1"/>
    <mergeCell ref="A2:N2"/>
    <mergeCell ref="A3:G3"/>
    <mergeCell ref="H3:N3"/>
    <mergeCell ref="H4:N4"/>
    <mergeCell ref="H5:N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B5" sqref="B5:K5"/>
    </sheetView>
  </sheetViews>
  <sheetFormatPr defaultRowHeight="13.2" x14ac:dyDescent="0.25"/>
  <cols>
    <col min="1" max="1" width="9.44140625" customWidth="1"/>
    <col min="2" max="2" width="26.6640625" customWidth="1"/>
    <col min="3" max="3" width="26.77734375" customWidth="1"/>
    <col min="4" max="4" width="18.33203125" customWidth="1"/>
    <col min="5" max="5" width="12.33203125" customWidth="1"/>
    <col min="6" max="6" width="12.33203125" style="79" customWidth="1"/>
    <col min="7" max="7" width="13.44140625" customWidth="1"/>
    <col min="8" max="8" width="13.33203125" customWidth="1"/>
    <col min="9" max="9" width="12.44140625" customWidth="1"/>
    <col min="10" max="10" width="12.77734375" customWidth="1"/>
    <col min="11" max="12" width="42.6640625" customWidth="1"/>
  </cols>
  <sheetData>
    <row r="1" spans="1:11" ht="36.75" customHeight="1" x14ac:dyDescent="0.25">
      <c r="A1" s="180" t="s">
        <v>138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15" customHeight="1" x14ac:dyDescent="0.25">
      <c r="A2" s="179" t="s">
        <v>21</v>
      </c>
      <c r="B2" s="142" t="s">
        <v>14</v>
      </c>
      <c r="C2" s="142" t="s">
        <v>24</v>
      </c>
      <c r="D2" s="144" t="s">
        <v>15</v>
      </c>
      <c r="E2" s="144"/>
      <c r="F2" s="58"/>
      <c r="G2" s="145" t="s">
        <v>25</v>
      </c>
      <c r="H2" s="145"/>
      <c r="I2" s="145"/>
      <c r="J2" s="146"/>
      <c r="K2" s="142" t="s">
        <v>27</v>
      </c>
    </row>
    <row r="3" spans="1:11" ht="21" customHeight="1" x14ac:dyDescent="0.25">
      <c r="A3" s="147"/>
      <c r="B3" s="143"/>
      <c r="C3" s="147"/>
      <c r="D3" s="11" t="s">
        <v>22</v>
      </c>
      <c r="E3" s="12" t="s">
        <v>18</v>
      </c>
      <c r="F3" s="54">
        <v>2023</v>
      </c>
      <c r="G3" s="13">
        <v>2024</v>
      </c>
      <c r="H3" s="13">
        <v>2025</v>
      </c>
      <c r="I3" s="13">
        <v>2026</v>
      </c>
      <c r="J3" s="13">
        <v>2027</v>
      </c>
      <c r="K3" s="143"/>
    </row>
    <row r="4" spans="1:11" ht="13.8" x14ac:dyDescent="0.25">
      <c r="A4" s="84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3">
        <v>7</v>
      </c>
      <c r="H4" s="13">
        <v>8</v>
      </c>
      <c r="I4" s="13">
        <v>9</v>
      </c>
      <c r="J4" s="13">
        <v>10</v>
      </c>
      <c r="K4" s="20">
        <v>11</v>
      </c>
    </row>
    <row r="5" spans="1:11" ht="13.8" x14ac:dyDescent="0.25">
      <c r="A5" s="66" t="s">
        <v>28</v>
      </c>
      <c r="B5" s="148" t="s">
        <v>140</v>
      </c>
      <c r="C5" s="149"/>
      <c r="D5" s="149"/>
      <c r="E5" s="149"/>
      <c r="F5" s="149"/>
      <c r="G5" s="149"/>
      <c r="H5" s="149"/>
      <c r="I5" s="149"/>
      <c r="J5" s="149"/>
      <c r="K5" s="150"/>
    </row>
    <row r="6" spans="1:11" ht="96.6" x14ac:dyDescent="0.25">
      <c r="A6" s="7" t="s">
        <v>29</v>
      </c>
      <c r="B6" s="5" t="s">
        <v>91</v>
      </c>
      <c r="C6" s="8" t="s">
        <v>93</v>
      </c>
      <c r="D6" s="6">
        <v>100</v>
      </c>
      <c r="E6" s="6">
        <v>2025</v>
      </c>
      <c r="F6" s="6">
        <v>0</v>
      </c>
      <c r="G6" s="6">
        <v>0</v>
      </c>
      <c r="H6" s="6">
        <v>100</v>
      </c>
      <c r="I6" s="6">
        <v>0</v>
      </c>
      <c r="J6" s="14">
        <v>0</v>
      </c>
      <c r="K6" s="16" t="s">
        <v>92</v>
      </c>
    </row>
  </sheetData>
  <mergeCells count="8">
    <mergeCell ref="K2:K3"/>
    <mergeCell ref="B5:K5"/>
    <mergeCell ref="A2:A3"/>
    <mergeCell ref="A1:K1"/>
    <mergeCell ref="B2:B3"/>
    <mergeCell ref="C2:C3"/>
    <mergeCell ref="D2:E2"/>
    <mergeCell ref="G2:J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sqref="A1:M1"/>
    </sheetView>
  </sheetViews>
  <sheetFormatPr defaultRowHeight="13.2" x14ac:dyDescent="0.25"/>
  <cols>
    <col min="1" max="1" width="9.77734375" customWidth="1"/>
    <col min="2" max="2" width="28.109375" customWidth="1"/>
    <col min="3" max="3" width="14.77734375" customWidth="1"/>
    <col min="4" max="4" width="15.109375" customWidth="1"/>
    <col min="5" max="5" width="14.44140625" customWidth="1"/>
    <col min="6" max="6" width="23.77734375" customWidth="1"/>
    <col min="7" max="7" width="18.44140625" customWidth="1"/>
    <col min="8" max="8" width="22.33203125" customWidth="1"/>
    <col min="9" max="9" width="16.33203125" customWidth="1"/>
    <col min="10" max="10" width="16" customWidth="1"/>
    <col min="11" max="11" width="17.77734375" customWidth="1"/>
    <col min="12" max="12" width="14.109375" customWidth="1"/>
    <col min="13" max="13" width="28" customWidth="1"/>
  </cols>
  <sheetData>
    <row r="1" spans="1:13" ht="43.5" customHeight="1" x14ac:dyDescent="0.25">
      <c r="A1" s="160" t="s">
        <v>139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3.8" x14ac:dyDescent="0.25">
      <c r="A2" s="158" t="s">
        <v>36</v>
      </c>
      <c r="B2" s="154" t="s">
        <v>14</v>
      </c>
      <c r="C2" s="154" t="s">
        <v>44</v>
      </c>
      <c r="D2" s="154" t="s">
        <v>37</v>
      </c>
      <c r="E2" s="154" t="s">
        <v>15</v>
      </c>
      <c r="F2" s="154" t="s">
        <v>38</v>
      </c>
      <c r="G2" s="154" t="s">
        <v>39</v>
      </c>
      <c r="H2" s="154" t="s">
        <v>45</v>
      </c>
      <c r="I2" s="154" t="s">
        <v>35</v>
      </c>
      <c r="J2" s="154"/>
      <c r="K2" s="154"/>
      <c r="L2" s="154"/>
      <c r="M2" s="156" t="s">
        <v>17</v>
      </c>
    </row>
    <row r="3" spans="1:13" ht="13.8" x14ac:dyDescent="0.25">
      <c r="A3" s="159"/>
      <c r="B3" s="154"/>
      <c r="C3" s="154"/>
      <c r="D3" s="154"/>
      <c r="E3" s="154"/>
      <c r="F3" s="154"/>
      <c r="G3" s="154"/>
      <c r="H3" s="154"/>
      <c r="I3" s="24" t="s">
        <v>40</v>
      </c>
      <c r="J3" s="24" t="s">
        <v>41</v>
      </c>
      <c r="K3" s="24" t="s">
        <v>42</v>
      </c>
      <c r="L3" s="24" t="s">
        <v>43</v>
      </c>
      <c r="M3" s="157"/>
    </row>
    <row r="4" spans="1:13" ht="13.8" x14ac:dyDescent="0.25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</row>
    <row r="5" spans="1:13" ht="13.8" x14ac:dyDescent="0.25">
      <c r="A5" s="27" t="s">
        <v>28</v>
      </c>
      <c r="B5" s="153" t="s">
        <v>140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82.8" x14ac:dyDescent="0.25">
      <c r="A6" s="65" t="s">
        <v>29</v>
      </c>
      <c r="B6" s="41" t="s">
        <v>91</v>
      </c>
      <c r="C6" s="65" t="s">
        <v>93</v>
      </c>
      <c r="D6" s="65" t="s">
        <v>97</v>
      </c>
      <c r="E6" s="65">
        <v>100</v>
      </c>
      <c r="F6" s="65" t="s">
        <v>129</v>
      </c>
      <c r="G6" s="65" t="s">
        <v>125</v>
      </c>
      <c r="H6" s="68" t="s">
        <v>126</v>
      </c>
      <c r="I6" s="65">
        <v>0</v>
      </c>
      <c r="J6" s="65">
        <v>0</v>
      </c>
      <c r="K6" s="65">
        <v>100</v>
      </c>
      <c r="L6" s="65">
        <v>100</v>
      </c>
      <c r="M6" s="65" t="s">
        <v>92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B6" sqref="B6"/>
    </sheetView>
  </sheetViews>
  <sheetFormatPr defaultRowHeight="13.2" x14ac:dyDescent="0.25"/>
  <cols>
    <col min="2" max="2" width="39.33203125" customWidth="1"/>
    <col min="3" max="3" width="23.109375" customWidth="1"/>
    <col min="4" max="4" width="19.77734375" customWidth="1"/>
    <col min="5" max="5" width="21.33203125" customWidth="1"/>
    <col min="6" max="6" width="17.6640625" customWidth="1"/>
    <col min="7" max="7" width="16.33203125" customWidth="1"/>
    <col min="8" max="9" width="16.33203125" style="19" customWidth="1"/>
    <col min="10" max="10" width="17.44140625" customWidth="1"/>
    <col min="11" max="11" width="22.6640625" customWidth="1"/>
  </cols>
  <sheetData>
    <row r="1" spans="1:11" ht="38.25" customHeight="1" x14ac:dyDescent="0.25">
      <c r="A1" s="160" t="s">
        <v>142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32.25" customHeight="1" x14ac:dyDescent="0.25">
      <c r="A2" s="158" t="s">
        <v>36</v>
      </c>
      <c r="B2" s="154" t="s">
        <v>60</v>
      </c>
      <c r="C2" s="154" t="s">
        <v>61</v>
      </c>
      <c r="D2" s="154" t="s">
        <v>62</v>
      </c>
      <c r="E2" s="154" t="s">
        <v>65</v>
      </c>
      <c r="F2" s="154"/>
      <c r="G2" s="154"/>
      <c r="H2" s="154"/>
      <c r="I2" s="154"/>
      <c r="J2" s="154"/>
      <c r="K2" s="156" t="s">
        <v>63</v>
      </c>
    </row>
    <row r="3" spans="1:11" ht="45" customHeight="1" x14ac:dyDescent="0.25">
      <c r="A3" s="159"/>
      <c r="B3" s="154"/>
      <c r="C3" s="154"/>
      <c r="D3" s="154"/>
      <c r="E3" s="24">
        <v>2023</v>
      </c>
      <c r="F3" s="24">
        <v>2024</v>
      </c>
      <c r="G3" s="24">
        <v>2025</v>
      </c>
      <c r="H3" s="24">
        <v>2026</v>
      </c>
      <c r="I3" s="24">
        <v>2027</v>
      </c>
      <c r="J3" s="24" t="s">
        <v>64</v>
      </c>
      <c r="K3" s="157"/>
    </row>
    <row r="4" spans="1:11" ht="13.8" x14ac:dyDescent="0.25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</row>
    <row r="5" spans="1:11" ht="13.8" x14ac:dyDescent="0.25">
      <c r="A5" s="27" t="s">
        <v>28</v>
      </c>
      <c r="B5" s="153" t="s">
        <v>140</v>
      </c>
      <c r="C5" s="153"/>
      <c r="D5" s="153"/>
      <c r="E5" s="153"/>
      <c r="F5" s="153"/>
      <c r="G5" s="153"/>
      <c r="H5" s="153"/>
      <c r="I5" s="153"/>
      <c r="J5" s="153"/>
      <c r="K5" s="153"/>
    </row>
    <row r="6" spans="1:11" ht="62.25" customHeight="1" x14ac:dyDescent="0.25">
      <c r="A6" s="65" t="s">
        <v>29</v>
      </c>
      <c r="B6" s="43" t="s">
        <v>141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s="19" customFormat="1" ht="27.6" x14ac:dyDescent="0.25">
      <c r="A7" s="28"/>
      <c r="B7" s="41" t="s">
        <v>66</v>
      </c>
      <c r="C7" s="65" t="s">
        <v>108</v>
      </c>
      <c r="D7" s="76">
        <v>0</v>
      </c>
      <c r="E7" s="76">
        <v>0</v>
      </c>
      <c r="F7" s="76">
        <v>0</v>
      </c>
      <c r="G7" s="85">
        <f>G8+G9</f>
        <v>2413.0658600000002</v>
      </c>
      <c r="H7" s="76">
        <v>0</v>
      </c>
      <c r="I7" s="76">
        <v>0</v>
      </c>
      <c r="J7" s="85">
        <f>G7</f>
        <v>2413.0658600000002</v>
      </c>
      <c r="K7" s="28"/>
    </row>
    <row r="8" spans="1:11" s="19" customFormat="1" ht="13.8" x14ac:dyDescent="0.25">
      <c r="A8" s="28"/>
      <c r="B8" s="42" t="s">
        <v>10</v>
      </c>
      <c r="C8" s="65" t="s">
        <v>108</v>
      </c>
      <c r="D8" s="76">
        <v>0</v>
      </c>
      <c r="E8" s="76">
        <v>0</v>
      </c>
      <c r="F8" s="76">
        <v>0</v>
      </c>
      <c r="G8" s="85">
        <v>2024.8484000000001</v>
      </c>
      <c r="H8" s="76">
        <v>0</v>
      </c>
      <c r="I8" s="76">
        <v>0</v>
      </c>
      <c r="J8" s="85">
        <f>G8</f>
        <v>2024.8484000000001</v>
      </c>
      <c r="K8" s="28"/>
    </row>
    <row r="9" spans="1:11" s="19" customFormat="1" ht="27.6" x14ac:dyDescent="0.25">
      <c r="A9" s="28"/>
      <c r="B9" s="42" t="s">
        <v>67</v>
      </c>
      <c r="C9" s="65" t="s">
        <v>108</v>
      </c>
      <c r="D9" s="76">
        <v>0</v>
      </c>
      <c r="E9" s="76">
        <v>0</v>
      </c>
      <c r="F9" s="76">
        <v>0</v>
      </c>
      <c r="G9" s="85">
        <v>388.21746000000002</v>
      </c>
      <c r="H9" s="76">
        <v>0</v>
      </c>
      <c r="I9" s="76">
        <v>0</v>
      </c>
      <c r="J9" s="85">
        <f>G9</f>
        <v>388.21746000000002</v>
      </c>
      <c r="K9" s="28"/>
    </row>
    <row r="10" spans="1:11" ht="13.8" x14ac:dyDescent="0.25">
      <c r="A10" s="28"/>
      <c r="B10" s="42" t="s">
        <v>11</v>
      </c>
      <c r="C10" s="65" t="s">
        <v>108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28"/>
    </row>
    <row r="11" spans="1:11" ht="13.8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8">
    <mergeCell ref="K2:K3"/>
    <mergeCell ref="B5:K5"/>
    <mergeCell ref="A1:K1"/>
    <mergeCell ref="A2:A3"/>
    <mergeCell ref="B2:B3"/>
    <mergeCell ref="C2:C3"/>
    <mergeCell ref="D2:D3"/>
    <mergeCell ref="E2:J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D5" sqref="D5"/>
    </sheetView>
  </sheetViews>
  <sheetFormatPr defaultRowHeight="13.2" x14ac:dyDescent="0.25"/>
  <cols>
    <col min="1" max="1" width="12" customWidth="1"/>
    <col min="2" max="2" width="58" customWidth="1"/>
    <col min="3" max="3" width="23.44140625" customWidth="1"/>
    <col min="4" max="4" width="21.77734375" customWidth="1"/>
    <col min="5" max="5" width="44.33203125" customWidth="1"/>
    <col min="6" max="6" width="22.6640625" customWidth="1"/>
  </cols>
  <sheetData>
    <row r="1" spans="1:12" ht="33.75" customHeight="1" x14ac:dyDescent="0.25">
      <c r="A1" s="184" t="s">
        <v>143</v>
      </c>
      <c r="B1" s="184"/>
      <c r="C1" s="184"/>
      <c r="D1" s="184"/>
      <c r="E1" s="184"/>
      <c r="F1" s="184"/>
    </row>
    <row r="2" spans="1:12" ht="15.75" customHeight="1" x14ac:dyDescent="0.25">
      <c r="A2" s="185" t="s">
        <v>36</v>
      </c>
      <c r="B2" s="186" t="s">
        <v>68</v>
      </c>
      <c r="C2" s="187" t="s">
        <v>69</v>
      </c>
      <c r="D2" s="188"/>
      <c r="E2" s="189" t="s">
        <v>70</v>
      </c>
      <c r="F2" s="190" t="s">
        <v>71</v>
      </c>
    </row>
    <row r="3" spans="1:12" ht="35.25" customHeight="1" x14ac:dyDescent="0.25">
      <c r="A3" s="185"/>
      <c r="B3" s="186"/>
      <c r="C3" s="44" t="s">
        <v>72</v>
      </c>
      <c r="D3" s="44" t="s">
        <v>73</v>
      </c>
      <c r="E3" s="189"/>
      <c r="F3" s="190"/>
      <c r="G3" s="19"/>
      <c r="H3" s="19"/>
      <c r="I3" s="19"/>
      <c r="J3" s="19"/>
      <c r="K3" s="19"/>
      <c r="L3" s="19"/>
    </row>
    <row r="4" spans="1:12" ht="25.5" customHeight="1" x14ac:dyDescent="0.25">
      <c r="A4" s="181" t="s">
        <v>140</v>
      </c>
      <c r="B4" s="182"/>
      <c r="C4" s="182"/>
      <c r="D4" s="182"/>
      <c r="E4" s="182"/>
      <c r="F4" s="183"/>
      <c r="G4" s="34"/>
      <c r="H4" s="34"/>
      <c r="I4" s="34"/>
      <c r="J4" s="34"/>
      <c r="K4" s="19"/>
      <c r="L4" s="19"/>
    </row>
    <row r="5" spans="1:12" ht="41.4" x14ac:dyDescent="0.25">
      <c r="A5" s="45" t="s">
        <v>28</v>
      </c>
      <c r="B5" s="43" t="s">
        <v>141</v>
      </c>
      <c r="C5" s="49">
        <v>45658</v>
      </c>
      <c r="D5" s="49">
        <v>46022</v>
      </c>
      <c r="E5" s="47" t="s">
        <v>74</v>
      </c>
      <c r="F5" s="45" t="s">
        <v>92</v>
      </c>
      <c r="G5" s="19"/>
      <c r="H5" s="19"/>
      <c r="I5" s="19"/>
      <c r="J5" s="19"/>
      <c r="K5" s="19"/>
      <c r="L5" s="19"/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count="5"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">
      <formula1>INDIRECT("ОИ_РезКТ_СЭ")</formula1>
    </dataValidation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allowBlank="1" showInputMessage="1" showErrorMessage="1" prompt="Введите характеристику результата" sqref="E5"/>
    <dataValidation allowBlank="1" showInputMessage="1" showErrorMessage="1" prompt="Введите начало срока достижения результата" sqref="D5 C5"/>
    <dataValidation allowBlank="1" showInputMessage="1" showErrorMessage="1" prompt="Наименование результата_x000a_(ссылка на соответствующую графу раздела 3 паспорта проекта)" sqref="B5"/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K10" sqref="K10"/>
    </sheetView>
  </sheetViews>
  <sheetFormatPr defaultRowHeight="13.2" x14ac:dyDescent="0.25"/>
  <cols>
    <col min="7" max="7" width="26.109375" customWidth="1"/>
    <col min="8" max="8" width="12.77734375" customWidth="1"/>
    <col min="9" max="9" width="13.77734375" customWidth="1"/>
    <col min="10" max="10" width="13.109375" customWidth="1"/>
    <col min="11" max="11" width="12.77734375" customWidth="1"/>
    <col min="12" max="12" width="15" customWidth="1"/>
  </cols>
  <sheetData>
    <row r="1" spans="1:14" ht="33" customHeight="1" x14ac:dyDescent="0.25">
      <c r="A1" s="139" t="s">
        <v>75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13.8" x14ac:dyDescent="0.25">
      <c r="A2" s="139" t="s">
        <v>19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13.8" x14ac:dyDescent="0.25">
      <c r="A3" s="112" t="s">
        <v>76</v>
      </c>
      <c r="B3" s="113"/>
      <c r="C3" s="113"/>
      <c r="D3" s="113"/>
      <c r="E3" s="113"/>
      <c r="F3" s="113"/>
      <c r="G3" s="114"/>
      <c r="H3" s="112" t="s">
        <v>85</v>
      </c>
      <c r="I3" s="113"/>
      <c r="J3" s="113"/>
      <c r="K3" s="113"/>
      <c r="L3" s="113"/>
      <c r="M3" s="113"/>
      <c r="N3" s="114"/>
    </row>
    <row r="4" spans="1:14" ht="13.8" x14ac:dyDescent="0.25">
      <c r="A4" s="112" t="s">
        <v>58</v>
      </c>
      <c r="B4" s="113"/>
      <c r="C4" s="113"/>
      <c r="D4" s="113"/>
      <c r="E4" s="113"/>
      <c r="F4" s="113"/>
      <c r="G4" s="114"/>
      <c r="H4" s="112" t="s">
        <v>120</v>
      </c>
      <c r="I4" s="116"/>
      <c r="J4" s="116"/>
      <c r="K4" s="116"/>
      <c r="L4" s="116"/>
      <c r="M4" s="116"/>
      <c r="N4" s="175"/>
    </row>
    <row r="5" spans="1:14" ht="13.8" x14ac:dyDescent="0.25">
      <c r="A5" s="112" t="s">
        <v>59</v>
      </c>
      <c r="B5" s="113"/>
      <c r="C5" s="113"/>
      <c r="D5" s="113"/>
      <c r="E5" s="113"/>
      <c r="F5" s="113"/>
      <c r="G5" s="114"/>
      <c r="H5" s="129" t="s">
        <v>99</v>
      </c>
      <c r="I5" s="130"/>
      <c r="J5" s="130"/>
      <c r="K5" s="130"/>
      <c r="L5" s="130"/>
      <c r="M5" s="130"/>
      <c r="N5" s="131"/>
    </row>
    <row r="6" spans="1:14" ht="13.8" x14ac:dyDescent="0.25">
      <c r="A6" s="112" t="s">
        <v>20</v>
      </c>
      <c r="B6" s="113"/>
      <c r="C6" s="113"/>
      <c r="D6" s="113"/>
      <c r="E6" s="113"/>
      <c r="F6" s="113"/>
      <c r="G6" s="113"/>
      <c r="H6" s="38" t="s">
        <v>2</v>
      </c>
      <c r="I6" s="38" t="s">
        <v>3</v>
      </c>
      <c r="J6" s="38" t="s">
        <v>4</v>
      </c>
      <c r="K6" s="38" t="s">
        <v>5</v>
      </c>
      <c r="L6" s="38" t="s">
        <v>6</v>
      </c>
      <c r="M6" s="133" t="s">
        <v>7</v>
      </c>
      <c r="N6" s="177"/>
    </row>
    <row r="7" spans="1:14" ht="13.8" x14ac:dyDescent="0.25">
      <c r="A7" s="17"/>
      <c r="B7" s="128" t="s">
        <v>8</v>
      </c>
      <c r="C7" s="128"/>
      <c r="D7" s="128"/>
      <c r="E7" s="128"/>
      <c r="F7" s="128"/>
      <c r="G7" s="128"/>
      <c r="H7" s="63">
        <f>МП1.!H9</f>
        <v>1688.2</v>
      </c>
      <c r="I7" s="63">
        <f>МП1.!I9</f>
        <v>1584</v>
      </c>
      <c r="J7" s="63">
        <f>J10</f>
        <v>1534</v>
      </c>
      <c r="K7" s="83">
        <f>МП1.!K9</f>
        <v>903.88508999999999</v>
      </c>
      <c r="L7" s="83">
        <f>МП1.!L9</f>
        <v>902.43050000000005</v>
      </c>
      <c r="M7" s="124">
        <f>H7+I7+J7+K7+L7</f>
        <v>6612.51559</v>
      </c>
      <c r="N7" s="178"/>
    </row>
    <row r="8" spans="1:14" ht="13.8" x14ac:dyDescent="0.25">
      <c r="A8" s="17"/>
      <c r="B8" s="128" t="s">
        <v>9</v>
      </c>
      <c r="C8" s="128"/>
      <c r="D8" s="128"/>
      <c r="E8" s="128"/>
      <c r="F8" s="128"/>
      <c r="G8" s="128"/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122">
        <v>0</v>
      </c>
      <c r="N8" s="191"/>
    </row>
    <row r="9" spans="1:14" ht="13.8" x14ac:dyDescent="0.25">
      <c r="A9" s="17"/>
      <c r="B9" s="128" t="s">
        <v>10</v>
      </c>
      <c r="C9" s="128"/>
      <c r="D9" s="128"/>
      <c r="E9" s="128"/>
      <c r="F9" s="128"/>
      <c r="G9" s="128"/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122">
        <v>0</v>
      </c>
      <c r="N9" s="191"/>
    </row>
    <row r="10" spans="1:14" ht="37.5" customHeight="1" x14ac:dyDescent="0.25">
      <c r="A10" s="17"/>
      <c r="B10" s="128" t="s">
        <v>87</v>
      </c>
      <c r="C10" s="128"/>
      <c r="D10" s="128"/>
      <c r="E10" s="128"/>
      <c r="F10" s="128"/>
      <c r="G10" s="128"/>
      <c r="H10" s="63">
        <v>1688.2</v>
      </c>
      <c r="I10" s="63">
        <f>МП1.!I9</f>
        <v>1584</v>
      </c>
      <c r="J10" s="63">
        <v>1534</v>
      </c>
      <c r="K10" s="83">
        <f>МП1.!K9</f>
        <v>903.88508999999999</v>
      </c>
      <c r="L10" s="83">
        <f>МП1.!L9</f>
        <v>902.43050000000005</v>
      </c>
      <c r="M10" s="124">
        <f>H10+I10+J10+K10+L10</f>
        <v>6612.51559</v>
      </c>
      <c r="N10" s="178"/>
    </row>
    <row r="11" spans="1:14" ht="13.8" x14ac:dyDescent="0.25">
      <c r="A11" s="17"/>
      <c r="B11" s="128" t="s">
        <v>11</v>
      </c>
      <c r="C11" s="128"/>
      <c r="D11" s="128"/>
      <c r="E11" s="128"/>
      <c r="F11" s="128"/>
      <c r="G11" s="128"/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126">
        <v>0</v>
      </c>
      <c r="N11" s="176"/>
    </row>
  </sheetData>
  <mergeCells count="20">
    <mergeCell ref="A1:N1"/>
    <mergeCell ref="A2:N2"/>
    <mergeCell ref="A3:G3"/>
    <mergeCell ref="H3:N3"/>
    <mergeCell ref="A4:G4"/>
    <mergeCell ref="H4:N4"/>
    <mergeCell ref="A5:G5"/>
    <mergeCell ref="H5:N5"/>
    <mergeCell ref="A6:G6"/>
    <mergeCell ref="M6:N6"/>
    <mergeCell ref="B10:G10"/>
    <mergeCell ref="M10:N10"/>
    <mergeCell ref="B11:G11"/>
    <mergeCell ref="M11:N11"/>
    <mergeCell ref="B7:G7"/>
    <mergeCell ref="M7:N7"/>
    <mergeCell ref="B8:G8"/>
    <mergeCell ref="M8:N8"/>
    <mergeCell ref="B9:G9"/>
    <mergeCell ref="M9:N9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B6" sqref="B6"/>
    </sheetView>
  </sheetViews>
  <sheetFormatPr defaultRowHeight="13.2" x14ac:dyDescent="0.25"/>
  <cols>
    <col min="2" max="2" width="26" customWidth="1"/>
    <col min="3" max="3" width="18.77734375" customWidth="1"/>
    <col min="4" max="4" width="13.44140625" customWidth="1"/>
    <col min="5" max="5" width="15.33203125" customWidth="1"/>
    <col min="6" max="6" width="15.33203125" style="56" customWidth="1"/>
    <col min="7" max="7" width="13.44140625" customWidth="1"/>
    <col min="8" max="8" width="12.77734375" customWidth="1"/>
    <col min="9" max="9" width="14.77734375" customWidth="1"/>
    <col min="10" max="10" width="11.33203125" customWidth="1"/>
    <col min="11" max="11" width="33.44140625" customWidth="1"/>
  </cols>
  <sheetData>
    <row r="1" spans="1:11" ht="27" customHeight="1" x14ac:dyDescent="0.25">
      <c r="A1" s="180" t="s">
        <v>77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13.8" x14ac:dyDescent="0.25">
      <c r="A2" s="142" t="s">
        <v>134</v>
      </c>
      <c r="B2" s="142" t="s">
        <v>14</v>
      </c>
      <c r="C2" s="142" t="s">
        <v>24</v>
      </c>
      <c r="D2" s="144" t="s">
        <v>15</v>
      </c>
      <c r="E2" s="144"/>
      <c r="F2" s="59"/>
      <c r="G2" s="145" t="s">
        <v>25</v>
      </c>
      <c r="H2" s="145"/>
      <c r="I2" s="145"/>
      <c r="J2" s="146"/>
      <c r="K2" s="142" t="s">
        <v>27</v>
      </c>
    </row>
    <row r="3" spans="1:11" ht="19.95" customHeight="1" x14ac:dyDescent="0.25">
      <c r="A3" s="196"/>
      <c r="B3" s="143"/>
      <c r="C3" s="147"/>
      <c r="D3" s="18" t="s">
        <v>22</v>
      </c>
      <c r="E3" s="22" t="s">
        <v>18</v>
      </c>
      <c r="F3" s="20">
        <v>2023</v>
      </c>
      <c r="G3" s="13">
        <v>2024</v>
      </c>
      <c r="H3" s="13">
        <v>2025</v>
      </c>
      <c r="I3" s="13">
        <v>2026</v>
      </c>
      <c r="J3" s="13">
        <v>2027</v>
      </c>
      <c r="K3" s="143"/>
    </row>
    <row r="4" spans="1:11" ht="13.8" x14ac:dyDescent="0.25">
      <c r="A4" s="84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3">
        <v>7</v>
      </c>
      <c r="H4" s="13">
        <v>8</v>
      </c>
      <c r="I4" s="13">
        <v>9</v>
      </c>
      <c r="J4" s="13">
        <v>10</v>
      </c>
      <c r="K4" s="20">
        <v>11</v>
      </c>
    </row>
    <row r="5" spans="1:11" ht="21" customHeight="1" x14ac:dyDescent="0.25">
      <c r="A5" s="66" t="s">
        <v>28</v>
      </c>
      <c r="B5" s="148" t="s">
        <v>121</v>
      </c>
      <c r="C5" s="149"/>
      <c r="D5" s="149"/>
      <c r="E5" s="149"/>
      <c r="F5" s="149"/>
      <c r="G5" s="149"/>
      <c r="H5" s="149"/>
      <c r="I5" s="149"/>
      <c r="J5" s="149"/>
      <c r="K5" s="150"/>
    </row>
    <row r="6" spans="1:11" ht="33.75" customHeight="1" x14ac:dyDescent="0.25">
      <c r="A6" s="7" t="s">
        <v>29</v>
      </c>
      <c r="B6" s="5" t="s">
        <v>122</v>
      </c>
      <c r="C6" s="8" t="s">
        <v>93</v>
      </c>
      <c r="D6" s="6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6">
        <v>100</v>
      </c>
      <c r="K6" s="16" t="s">
        <v>100</v>
      </c>
    </row>
    <row r="7" spans="1:11" ht="138" x14ac:dyDescent="0.25">
      <c r="A7" s="7" t="s">
        <v>30</v>
      </c>
      <c r="B7" s="5" t="s">
        <v>123</v>
      </c>
      <c r="C7" s="8" t="s">
        <v>93</v>
      </c>
      <c r="D7" s="16">
        <v>60</v>
      </c>
      <c r="E7" s="6">
        <v>2023</v>
      </c>
      <c r="F7" s="6">
        <v>60</v>
      </c>
      <c r="G7" s="16">
        <v>70</v>
      </c>
      <c r="H7" s="16">
        <v>80</v>
      </c>
      <c r="I7" s="16">
        <v>90</v>
      </c>
      <c r="J7" s="8">
        <v>100</v>
      </c>
      <c r="K7" s="16" t="s">
        <v>100</v>
      </c>
    </row>
    <row r="8" spans="1:11" ht="20.399999999999999" customHeight="1" x14ac:dyDescent="0.25">
      <c r="A8" s="103">
        <v>2</v>
      </c>
      <c r="B8" s="192" t="s">
        <v>117</v>
      </c>
      <c r="C8" s="192"/>
      <c r="D8" s="192"/>
      <c r="E8" s="192"/>
      <c r="F8" s="192"/>
      <c r="G8" s="192"/>
      <c r="H8" s="192"/>
      <c r="I8" s="192"/>
      <c r="J8" s="192"/>
      <c r="K8" s="193"/>
    </row>
    <row r="9" spans="1:11" ht="77.25" customHeight="1" x14ac:dyDescent="0.25">
      <c r="A9" s="74" t="s">
        <v>33</v>
      </c>
      <c r="B9" s="9" t="s">
        <v>103</v>
      </c>
      <c r="C9" s="74" t="s">
        <v>93</v>
      </c>
      <c r="D9" s="74">
        <v>50</v>
      </c>
      <c r="E9" s="74">
        <v>2023</v>
      </c>
      <c r="F9" s="74">
        <v>50</v>
      </c>
      <c r="G9" s="74">
        <v>60</v>
      </c>
      <c r="H9" s="74">
        <v>70</v>
      </c>
      <c r="I9" s="74">
        <v>80</v>
      </c>
      <c r="J9" s="74">
        <v>100</v>
      </c>
      <c r="K9" s="74" t="s">
        <v>100</v>
      </c>
    </row>
    <row r="10" spans="1:11" s="60" customFormat="1" ht="27.75" customHeight="1" x14ac:dyDescent="0.25">
      <c r="A10" s="104" t="s">
        <v>111</v>
      </c>
      <c r="B10" s="194" t="s">
        <v>118</v>
      </c>
      <c r="C10" s="194"/>
      <c r="D10" s="194"/>
      <c r="E10" s="194"/>
      <c r="F10" s="194"/>
      <c r="G10" s="194"/>
      <c r="H10" s="194"/>
      <c r="I10" s="194"/>
      <c r="J10" s="194"/>
      <c r="K10" s="195"/>
    </row>
    <row r="11" spans="1:11" ht="69" x14ac:dyDescent="0.25">
      <c r="A11" s="74" t="s">
        <v>104</v>
      </c>
      <c r="B11" s="9" t="s">
        <v>105</v>
      </c>
      <c r="C11" s="74" t="s">
        <v>93</v>
      </c>
      <c r="D11" s="74">
        <v>50</v>
      </c>
      <c r="E11" s="74">
        <v>2023</v>
      </c>
      <c r="F11" s="74">
        <v>50</v>
      </c>
      <c r="G11" s="74">
        <v>60</v>
      </c>
      <c r="H11" s="74">
        <v>70</v>
      </c>
      <c r="I11" s="74">
        <v>80</v>
      </c>
      <c r="J11" s="74">
        <v>100</v>
      </c>
      <c r="K11" s="74" t="s">
        <v>100</v>
      </c>
    </row>
  </sheetData>
  <mergeCells count="10">
    <mergeCell ref="B8:K8"/>
    <mergeCell ref="B10:K10"/>
    <mergeCell ref="B5:K5"/>
    <mergeCell ref="A1:K1"/>
    <mergeCell ref="A2:A3"/>
    <mergeCell ref="B2:B3"/>
    <mergeCell ref="C2:C3"/>
    <mergeCell ref="D2:E2"/>
    <mergeCell ref="G2:J2"/>
    <mergeCell ref="K2:K3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B1" workbookViewId="0">
      <selection activeCell="B5" sqref="B5:M5"/>
    </sheetView>
  </sheetViews>
  <sheetFormatPr defaultRowHeight="13.2" x14ac:dyDescent="0.25"/>
  <cols>
    <col min="2" max="2" width="28" customWidth="1"/>
    <col min="3" max="3" width="19.33203125" customWidth="1"/>
    <col min="4" max="4" width="17.6640625" customWidth="1"/>
    <col min="5" max="5" width="15.6640625" customWidth="1"/>
    <col min="6" max="6" width="19.44140625" customWidth="1"/>
    <col min="7" max="7" width="22.6640625" customWidth="1"/>
    <col min="8" max="8" width="21.109375" customWidth="1"/>
    <col min="9" max="9" width="17.109375" customWidth="1"/>
    <col min="10" max="10" width="16.109375" customWidth="1"/>
    <col min="11" max="11" width="17.44140625" customWidth="1"/>
    <col min="12" max="12" width="16.44140625" customWidth="1"/>
    <col min="13" max="13" width="36.109375" customWidth="1"/>
  </cols>
  <sheetData>
    <row r="1" spans="1:13" ht="28.5" customHeight="1" x14ac:dyDescent="0.25">
      <c r="A1" s="160" t="s">
        <v>78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3.8" x14ac:dyDescent="0.25">
      <c r="A2" s="158" t="s">
        <v>36</v>
      </c>
      <c r="B2" s="154" t="s">
        <v>14</v>
      </c>
      <c r="C2" s="154" t="s">
        <v>44</v>
      </c>
      <c r="D2" s="154" t="s">
        <v>37</v>
      </c>
      <c r="E2" s="154" t="s">
        <v>15</v>
      </c>
      <c r="F2" s="154" t="s">
        <v>38</v>
      </c>
      <c r="G2" s="154" t="s">
        <v>39</v>
      </c>
      <c r="H2" s="154" t="s">
        <v>45</v>
      </c>
      <c r="I2" s="154" t="s">
        <v>35</v>
      </c>
      <c r="J2" s="154"/>
      <c r="K2" s="154"/>
      <c r="L2" s="154"/>
      <c r="M2" s="156" t="s">
        <v>17</v>
      </c>
    </row>
    <row r="3" spans="1:13" ht="13.8" x14ac:dyDescent="0.25">
      <c r="A3" s="159"/>
      <c r="B3" s="154"/>
      <c r="C3" s="154"/>
      <c r="D3" s="154"/>
      <c r="E3" s="154"/>
      <c r="F3" s="154"/>
      <c r="G3" s="154"/>
      <c r="H3" s="154"/>
      <c r="I3" s="24" t="s">
        <v>40</v>
      </c>
      <c r="J3" s="24" t="s">
        <v>41</v>
      </c>
      <c r="K3" s="24" t="s">
        <v>42</v>
      </c>
      <c r="L3" s="24" t="s">
        <v>43</v>
      </c>
      <c r="M3" s="157"/>
    </row>
    <row r="4" spans="1:13" ht="13.8" x14ac:dyDescent="0.25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</row>
    <row r="5" spans="1:13" ht="18.600000000000001" customHeight="1" x14ac:dyDescent="0.25">
      <c r="A5" s="27" t="s">
        <v>28</v>
      </c>
      <c r="B5" s="203" t="s">
        <v>121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5"/>
    </row>
    <row r="6" spans="1:13" ht="108" customHeight="1" x14ac:dyDescent="0.25">
      <c r="A6" s="65" t="s">
        <v>29</v>
      </c>
      <c r="B6" s="41" t="s">
        <v>101</v>
      </c>
      <c r="C6" s="65" t="s">
        <v>93</v>
      </c>
      <c r="D6" s="65" t="s">
        <v>97</v>
      </c>
      <c r="E6" s="65">
        <v>100</v>
      </c>
      <c r="F6" s="68" t="s">
        <v>129</v>
      </c>
      <c r="G6" s="68" t="s">
        <v>125</v>
      </c>
      <c r="H6" s="68" t="s">
        <v>126</v>
      </c>
      <c r="I6" s="65">
        <v>100</v>
      </c>
      <c r="J6" s="65">
        <v>100</v>
      </c>
      <c r="K6" s="65">
        <v>100</v>
      </c>
      <c r="L6" s="65">
        <v>100</v>
      </c>
      <c r="M6" s="65" t="s">
        <v>92</v>
      </c>
    </row>
    <row r="7" spans="1:13" ht="110.4" x14ac:dyDescent="0.25">
      <c r="A7" s="65" t="s">
        <v>30</v>
      </c>
      <c r="B7" s="41" t="s">
        <v>102</v>
      </c>
      <c r="C7" s="65" t="s">
        <v>93</v>
      </c>
      <c r="D7" s="65" t="s">
        <v>97</v>
      </c>
      <c r="E7" s="65">
        <v>70</v>
      </c>
      <c r="F7" s="68" t="s">
        <v>129</v>
      </c>
      <c r="G7" s="68" t="s">
        <v>125</v>
      </c>
      <c r="H7" s="68" t="s">
        <v>126</v>
      </c>
      <c r="I7" s="65">
        <v>80</v>
      </c>
      <c r="J7" s="65">
        <v>85</v>
      </c>
      <c r="K7" s="65">
        <v>85</v>
      </c>
      <c r="L7" s="65">
        <v>90</v>
      </c>
      <c r="M7" s="65" t="s">
        <v>92</v>
      </c>
    </row>
    <row r="8" spans="1:13" ht="19.5" customHeight="1" x14ac:dyDescent="0.25">
      <c r="A8" s="75" t="s">
        <v>32</v>
      </c>
      <c r="B8" s="200" t="s">
        <v>117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2"/>
    </row>
    <row r="9" spans="1:13" ht="106.5" customHeight="1" x14ac:dyDescent="0.25">
      <c r="A9" s="68" t="s">
        <v>33</v>
      </c>
      <c r="B9" s="41" t="s">
        <v>103</v>
      </c>
      <c r="C9" s="68" t="s">
        <v>93</v>
      </c>
      <c r="D9" s="68" t="s">
        <v>97</v>
      </c>
      <c r="E9" s="68">
        <v>50</v>
      </c>
      <c r="F9" s="68" t="s">
        <v>129</v>
      </c>
      <c r="G9" s="68" t="s">
        <v>125</v>
      </c>
      <c r="H9" s="68" t="s">
        <v>126</v>
      </c>
      <c r="I9" s="68">
        <v>55</v>
      </c>
      <c r="J9" s="68">
        <v>60</v>
      </c>
      <c r="K9" s="68">
        <v>70</v>
      </c>
      <c r="L9" s="68">
        <v>70</v>
      </c>
      <c r="M9" s="68" t="s">
        <v>92</v>
      </c>
    </row>
    <row r="10" spans="1:13" s="81" customFormat="1" ht="24.75" customHeight="1" x14ac:dyDescent="0.25">
      <c r="A10" s="91" t="s">
        <v>111</v>
      </c>
      <c r="B10" s="197" t="s">
        <v>118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9"/>
    </row>
    <row r="11" spans="1:13" ht="109.5" customHeight="1" x14ac:dyDescent="0.25">
      <c r="A11" s="68" t="s">
        <v>106</v>
      </c>
      <c r="B11" s="41" t="s">
        <v>105</v>
      </c>
      <c r="C11" s="68" t="s">
        <v>93</v>
      </c>
      <c r="D11" s="68" t="s">
        <v>97</v>
      </c>
      <c r="E11" s="68">
        <v>50</v>
      </c>
      <c r="F11" s="68" t="s">
        <v>129</v>
      </c>
      <c r="G11" s="68" t="s">
        <v>125</v>
      </c>
      <c r="H11" s="68" t="s">
        <v>126</v>
      </c>
      <c r="I11" s="68">
        <v>55</v>
      </c>
      <c r="J11" s="68">
        <v>60</v>
      </c>
      <c r="K11" s="68">
        <v>70</v>
      </c>
      <c r="L11" s="68">
        <v>70</v>
      </c>
      <c r="M11" s="68" t="s">
        <v>92</v>
      </c>
    </row>
  </sheetData>
  <mergeCells count="14">
    <mergeCell ref="B10:M10"/>
    <mergeCell ref="B8:M8"/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G22" sqref="G22"/>
    </sheetView>
  </sheetViews>
  <sheetFormatPr defaultRowHeight="13.2" x14ac:dyDescent="0.25"/>
  <cols>
    <col min="2" max="2" width="30.77734375" customWidth="1"/>
    <col min="3" max="3" width="19.33203125" customWidth="1"/>
    <col min="4" max="4" width="17.33203125" customWidth="1"/>
    <col min="5" max="5" width="17.33203125" style="56" customWidth="1"/>
    <col min="6" max="6" width="19.77734375" customWidth="1"/>
    <col min="7" max="7" width="19.109375" customWidth="1"/>
    <col min="8" max="8" width="20.33203125" customWidth="1"/>
    <col min="9" max="9" width="18" customWidth="1"/>
    <col min="10" max="10" width="21.109375" customWidth="1"/>
  </cols>
  <sheetData>
    <row r="1" spans="1:10" ht="32.25" customHeight="1" x14ac:dyDescent="0.25">
      <c r="A1" s="155" t="s">
        <v>80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 ht="15" customHeight="1" x14ac:dyDescent="0.25">
      <c r="A2" s="158" t="s">
        <v>36</v>
      </c>
      <c r="B2" s="154" t="s">
        <v>60</v>
      </c>
      <c r="C2" s="154" t="s">
        <v>61</v>
      </c>
      <c r="D2" s="154" t="s">
        <v>62</v>
      </c>
      <c r="E2" s="62"/>
      <c r="F2" s="209" t="s">
        <v>65</v>
      </c>
      <c r="G2" s="154"/>
      <c r="H2" s="154"/>
      <c r="I2" s="154"/>
      <c r="J2" s="154"/>
    </row>
    <row r="3" spans="1:10" ht="44.25" customHeight="1" x14ac:dyDescent="0.25">
      <c r="A3" s="159"/>
      <c r="B3" s="154"/>
      <c r="C3" s="154"/>
      <c r="D3" s="154"/>
      <c r="E3" s="57">
        <v>2023</v>
      </c>
      <c r="F3" s="24">
        <v>2024</v>
      </c>
      <c r="G3" s="24">
        <v>2025</v>
      </c>
      <c r="H3" s="24">
        <v>2026</v>
      </c>
      <c r="I3" s="24">
        <v>2027</v>
      </c>
      <c r="J3" s="24" t="s">
        <v>64</v>
      </c>
    </row>
    <row r="4" spans="1:10" ht="13.8" x14ac:dyDescent="0.25">
      <c r="A4" s="25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</row>
    <row r="5" spans="1:10" ht="16.5" customHeight="1" x14ac:dyDescent="0.25">
      <c r="A5" s="27" t="s">
        <v>28</v>
      </c>
      <c r="B5" s="153" t="s">
        <v>119</v>
      </c>
      <c r="C5" s="153"/>
      <c r="D5" s="153"/>
      <c r="E5" s="153"/>
      <c r="F5" s="153"/>
      <c r="G5" s="153"/>
      <c r="H5" s="153"/>
      <c r="I5" s="153"/>
      <c r="J5" s="153"/>
    </row>
    <row r="6" spans="1:10" ht="72" x14ac:dyDescent="0.25">
      <c r="A6" s="65" t="s">
        <v>29</v>
      </c>
      <c r="B6" s="61" t="s">
        <v>127</v>
      </c>
      <c r="C6" s="28"/>
      <c r="D6" s="28"/>
      <c r="E6" s="28"/>
      <c r="F6" s="28"/>
      <c r="G6" s="28"/>
      <c r="H6" s="28"/>
      <c r="I6" s="28"/>
      <c r="J6" s="50" t="s">
        <v>81</v>
      </c>
    </row>
    <row r="7" spans="1:10" ht="27.6" x14ac:dyDescent="0.25">
      <c r="A7" s="65"/>
      <c r="B7" s="41" t="s">
        <v>66</v>
      </c>
      <c r="C7" s="65" t="s">
        <v>108</v>
      </c>
      <c r="D7" s="76">
        <v>0</v>
      </c>
      <c r="E7" s="65">
        <f>E9</f>
        <v>788.2</v>
      </c>
      <c r="F7" s="70">
        <f>F9</f>
        <v>837.1</v>
      </c>
      <c r="G7" s="76">
        <f>G9</f>
        <v>884</v>
      </c>
      <c r="H7" s="85">
        <f>H9</f>
        <v>803.88508999999999</v>
      </c>
      <c r="I7" s="85">
        <f>I9</f>
        <v>802.43050000000005</v>
      </c>
      <c r="J7" s="85">
        <f>E7+F7+G7+H7+I7</f>
        <v>4115.6155900000003</v>
      </c>
    </row>
    <row r="8" spans="1:10" ht="27.6" x14ac:dyDescent="0.25">
      <c r="A8" s="65"/>
      <c r="B8" s="42" t="s">
        <v>10</v>
      </c>
      <c r="C8" s="65" t="s">
        <v>108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</row>
    <row r="9" spans="1:10" ht="55.2" x14ac:dyDescent="0.25">
      <c r="A9" s="65"/>
      <c r="B9" s="42" t="s">
        <v>107</v>
      </c>
      <c r="C9" s="65" t="s">
        <v>108</v>
      </c>
      <c r="D9" s="76">
        <v>0</v>
      </c>
      <c r="E9" s="65">
        <v>788.2</v>
      </c>
      <c r="F9" s="70">
        <v>837.1</v>
      </c>
      <c r="G9" s="76">
        <v>884</v>
      </c>
      <c r="H9" s="85">
        <v>803.88508999999999</v>
      </c>
      <c r="I9" s="85">
        <v>802.43050000000005</v>
      </c>
      <c r="J9" s="85">
        <f>E9+F9+G9+H9+I9</f>
        <v>4115.6155900000003</v>
      </c>
    </row>
    <row r="10" spans="1:10" ht="13.8" x14ac:dyDescent="0.25">
      <c r="A10" s="65"/>
      <c r="B10" s="42" t="s">
        <v>11</v>
      </c>
      <c r="C10" s="65" t="s">
        <v>108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</row>
    <row r="11" spans="1:10" s="60" customFormat="1" ht="19.5" customHeight="1" x14ac:dyDescent="0.25">
      <c r="A11" s="75" t="s">
        <v>32</v>
      </c>
      <c r="B11" s="197" t="s">
        <v>117</v>
      </c>
      <c r="C11" s="198"/>
      <c r="D11" s="198"/>
      <c r="E11" s="198"/>
      <c r="F11" s="198"/>
      <c r="G11" s="198"/>
      <c r="H11" s="198"/>
      <c r="I11" s="198"/>
      <c r="J11" s="199"/>
    </row>
    <row r="12" spans="1:10" ht="58.95" customHeight="1" x14ac:dyDescent="0.25">
      <c r="A12" s="65" t="s">
        <v>33</v>
      </c>
      <c r="B12" s="61" t="s">
        <v>103</v>
      </c>
      <c r="C12" s="65"/>
      <c r="D12" s="70"/>
      <c r="E12" s="70"/>
      <c r="F12" s="70"/>
      <c r="G12" s="70"/>
      <c r="H12" s="70"/>
      <c r="I12" s="70"/>
      <c r="J12" s="70"/>
    </row>
    <row r="13" spans="1:10" s="90" customFormat="1" ht="31.95" customHeight="1" x14ac:dyDescent="0.25">
      <c r="A13" s="65"/>
      <c r="B13" s="41" t="s">
        <v>66</v>
      </c>
      <c r="C13" s="65" t="s">
        <v>108</v>
      </c>
      <c r="D13" s="70"/>
      <c r="E13" s="70">
        <f>E15</f>
        <v>500</v>
      </c>
      <c r="F13" s="70">
        <f>F15</f>
        <v>245.9</v>
      </c>
      <c r="G13" s="70">
        <f>G15</f>
        <v>350</v>
      </c>
      <c r="H13" s="70">
        <f>H15</f>
        <v>50</v>
      </c>
      <c r="I13" s="70">
        <f>I15</f>
        <v>50</v>
      </c>
      <c r="J13" s="70">
        <f>E13+F13+H13+I13+G13</f>
        <v>1195.9000000000001</v>
      </c>
    </row>
    <row r="14" spans="1:10" s="90" customFormat="1" ht="31.2" customHeight="1" x14ac:dyDescent="0.25">
      <c r="A14" s="65"/>
      <c r="B14" s="41" t="s">
        <v>10</v>
      </c>
      <c r="C14" s="65" t="s">
        <v>108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</row>
    <row r="15" spans="1:10" s="90" customFormat="1" ht="45" customHeight="1" x14ac:dyDescent="0.25">
      <c r="A15" s="65"/>
      <c r="B15" s="41" t="s">
        <v>107</v>
      </c>
      <c r="C15" s="65" t="s">
        <v>108</v>
      </c>
      <c r="D15" s="70">
        <v>0</v>
      </c>
      <c r="E15" s="70">
        <v>500</v>
      </c>
      <c r="F15" s="70">
        <v>245.9</v>
      </c>
      <c r="G15" s="70">
        <v>350</v>
      </c>
      <c r="H15" s="70">
        <v>50</v>
      </c>
      <c r="I15" s="70">
        <v>50</v>
      </c>
      <c r="J15" s="70">
        <f>E15+F15+H15+I15+G15</f>
        <v>1195.9000000000001</v>
      </c>
    </row>
    <row r="16" spans="1:10" s="90" customFormat="1" ht="21.6" customHeight="1" x14ac:dyDescent="0.25">
      <c r="A16" s="65"/>
      <c r="B16" s="41" t="s">
        <v>11</v>
      </c>
      <c r="C16" s="65" t="s">
        <v>108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</row>
    <row r="17" spans="1:10" ht="30" customHeight="1" x14ac:dyDescent="0.25">
      <c r="A17" s="75" t="s">
        <v>111</v>
      </c>
      <c r="B17" s="206" t="s">
        <v>118</v>
      </c>
      <c r="C17" s="207"/>
      <c r="D17" s="207"/>
      <c r="E17" s="207"/>
      <c r="F17" s="207"/>
      <c r="G17" s="207"/>
      <c r="H17" s="207"/>
      <c r="I17" s="207"/>
      <c r="J17" s="208"/>
    </row>
    <row r="18" spans="1:10" ht="43.2" x14ac:dyDescent="0.25">
      <c r="A18" s="65" t="s">
        <v>106</v>
      </c>
      <c r="B18" s="61" t="s">
        <v>105</v>
      </c>
      <c r="C18" s="65"/>
      <c r="D18" s="76"/>
      <c r="E18" s="76"/>
      <c r="F18" s="76"/>
      <c r="G18" s="76"/>
      <c r="H18" s="76"/>
      <c r="I18" s="76"/>
      <c r="J18" s="70"/>
    </row>
    <row r="19" spans="1:10" ht="26.4" x14ac:dyDescent="0.25">
      <c r="A19" s="96"/>
      <c r="B19" s="99" t="s">
        <v>66</v>
      </c>
      <c r="C19" s="97" t="s">
        <v>108</v>
      </c>
      <c r="D19" s="101">
        <v>0</v>
      </c>
      <c r="E19" s="101">
        <f>E21</f>
        <v>400</v>
      </c>
      <c r="F19" s="101">
        <f>F21</f>
        <v>500</v>
      </c>
      <c r="G19" s="101">
        <f>G21</f>
        <v>300</v>
      </c>
      <c r="H19" s="101">
        <f>H21</f>
        <v>50</v>
      </c>
      <c r="I19" s="101">
        <f>I21</f>
        <v>50</v>
      </c>
      <c r="J19" s="101">
        <f>E19+F19+G19+H19+I19</f>
        <v>1300</v>
      </c>
    </row>
    <row r="20" spans="1:10" x14ac:dyDescent="0.25">
      <c r="A20" s="96"/>
      <c r="B20" s="99" t="s">
        <v>10</v>
      </c>
      <c r="C20" s="97" t="s">
        <v>108</v>
      </c>
      <c r="D20" s="101">
        <v>0</v>
      </c>
      <c r="E20" s="101">
        <v>0</v>
      </c>
      <c r="F20" s="101">
        <v>0</v>
      </c>
      <c r="G20" s="101">
        <v>0</v>
      </c>
      <c r="H20" s="101"/>
      <c r="I20" s="101">
        <v>0</v>
      </c>
      <c r="J20" s="101">
        <v>0</v>
      </c>
    </row>
    <row r="21" spans="1:10" ht="39.6" x14ac:dyDescent="0.25">
      <c r="A21" s="96"/>
      <c r="B21" s="99" t="s">
        <v>107</v>
      </c>
      <c r="C21" s="97" t="s">
        <v>108</v>
      </c>
      <c r="D21" s="101">
        <v>0</v>
      </c>
      <c r="E21" s="101">
        <v>400</v>
      </c>
      <c r="F21" s="101">
        <v>500</v>
      </c>
      <c r="G21" s="101">
        <v>300</v>
      </c>
      <c r="H21" s="101">
        <v>50</v>
      </c>
      <c r="I21" s="101">
        <v>50</v>
      </c>
      <c r="J21" s="101">
        <f>E21+F21+G21+H21+I21</f>
        <v>1300</v>
      </c>
    </row>
    <row r="22" spans="1:10" x14ac:dyDescent="0.25">
      <c r="A22" s="95"/>
      <c r="B22" s="100" t="s">
        <v>11</v>
      </c>
      <c r="C22" s="98" t="s">
        <v>108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0</v>
      </c>
    </row>
  </sheetData>
  <mergeCells count="9">
    <mergeCell ref="B11:J11"/>
    <mergeCell ref="B17:J17"/>
    <mergeCell ref="B5:J5"/>
    <mergeCell ref="A1:J1"/>
    <mergeCell ref="A2:A3"/>
    <mergeCell ref="B2:B3"/>
    <mergeCell ref="C2:C3"/>
    <mergeCell ref="D2:D3"/>
    <mergeCell ref="F2:J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10" sqref="C10"/>
    </sheetView>
  </sheetViews>
  <sheetFormatPr defaultRowHeight="13.2" x14ac:dyDescent="0.25"/>
  <cols>
    <col min="1" max="1" width="6.44140625" customWidth="1"/>
    <col min="2" max="2" width="34.6640625" customWidth="1"/>
    <col min="3" max="3" width="25" customWidth="1"/>
    <col min="4" max="4" width="25.44140625" customWidth="1"/>
    <col min="5" max="5" width="36.6640625" customWidth="1"/>
    <col min="6" max="6" width="22.33203125" customWidth="1"/>
  </cols>
  <sheetData>
    <row r="1" spans="1:6" ht="27" customHeight="1" x14ac:dyDescent="0.25">
      <c r="A1" s="184" t="s">
        <v>82</v>
      </c>
      <c r="B1" s="184"/>
      <c r="C1" s="184"/>
      <c r="D1" s="184"/>
      <c r="E1" s="184"/>
      <c r="F1" s="184"/>
    </row>
    <row r="2" spans="1:6" ht="13.8" x14ac:dyDescent="0.25">
      <c r="A2" s="185" t="s">
        <v>36</v>
      </c>
      <c r="B2" s="186" t="s">
        <v>68</v>
      </c>
      <c r="C2" s="187" t="s">
        <v>69</v>
      </c>
      <c r="D2" s="188"/>
      <c r="E2" s="189" t="s">
        <v>70</v>
      </c>
      <c r="F2" s="190" t="s">
        <v>71</v>
      </c>
    </row>
    <row r="3" spans="1:6" ht="31.2" customHeight="1" x14ac:dyDescent="0.25">
      <c r="A3" s="185"/>
      <c r="B3" s="186"/>
      <c r="C3" s="44" t="s">
        <v>72</v>
      </c>
      <c r="D3" s="44" t="s">
        <v>73</v>
      </c>
      <c r="E3" s="189"/>
      <c r="F3" s="190"/>
    </row>
    <row r="4" spans="1:6" ht="23.4" customHeight="1" x14ac:dyDescent="0.25">
      <c r="A4" s="181" t="s">
        <v>119</v>
      </c>
      <c r="B4" s="182"/>
      <c r="C4" s="182"/>
      <c r="D4" s="182"/>
      <c r="E4" s="182"/>
      <c r="F4" s="183"/>
    </row>
    <row r="5" spans="1:6" ht="19.95" customHeight="1" x14ac:dyDescent="0.25">
      <c r="A5" s="45" t="s">
        <v>28</v>
      </c>
      <c r="B5" s="41" t="s">
        <v>101</v>
      </c>
      <c r="C5" s="49">
        <v>44927</v>
      </c>
      <c r="D5" s="49">
        <v>46752</v>
      </c>
      <c r="E5" s="47" t="s">
        <v>109</v>
      </c>
      <c r="F5" s="45" t="s">
        <v>92</v>
      </c>
    </row>
    <row r="6" spans="1:6" ht="91.95" customHeight="1" x14ac:dyDescent="0.25">
      <c r="A6" s="45" t="s">
        <v>32</v>
      </c>
      <c r="B6" s="46" t="s">
        <v>102</v>
      </c>
      <c r="C6" s="49">
        <v>44927</v>
      </c>
      <c r="D6" s="49">
        <v>46752</v>
      </c>
      <c r="E6" s="47" t="s">
        <v>109</v>
      </c>
      <c r="F6" s="45" t="s">
        <v>92</v>
      </c>
    </row>
    <row r="7" spans="1:6" ht="13.8" x14ac:dyDescent="0.25">
      <c r="A7" s="213" t="s">
        <v>117</v>
      </c>
      <c r="B7" s="214"/>
      <c r="C7" s="214"/>
      <c r="D7" s="214"/>
      <c r="E7" s="214"/>
      <c r="F7" s="215"/>
    </row>
    <row r="8" spans="1:6" ht="60" customHeight="1" x14ac:dyDescent="0.25">
      <c r="A8" s="45" t="s">
        <v>28</v>
      </c>
      <c r="B8" s="77" t="s">
        <v>103</v>
      </c>
      <c r="C8" s="49">
        <v>44927</v>
      </c>
      <c r="D8" s="49">
        <v>46752</v>
      </c>
      <c r="E8" s="47" t="s">
        <v>109</v>
      </c>
      <c r="F8" s="45" t="s">
        <v>92</v>
      </c>
    </row>
    <row r="9" spans="1:6" s="56" customFormat="1" ht="34.5" customHeight="1" x14ac:dyDescent="0.25">
      <c r="A9" s="210" t="s">
        <v>118</v>
      </c>
      <c r="B9" s="211"/>
      <c r="C9" s="211"/>
      <c r="D9" s="211"/>
      <c r="E9" s="211"/>
      <c r="F9" s="212"/>
    </row>
    <row r="10" spans="1:6" ht="58.95" customHeight="1" x14ac:dyDescent="0.25">
      <c r="A10" s="45" t="s">
        <v>28</v>
      </c>
      <c r="B10" s="46" t="s">
        <v>128</v>
      </c>
      <c r="C10" s="49">
        <v>44927</v>
      </c>
      <c r="D10" s="49">
        <v>46752</v>
      </c>
      <c r="E10" s="48" t="s">
        <v>109</v>
      </c>
      <c r="F10" s="45" t="s">
        <v>92</v>
      </c>
    </row>
  </sheetData>
  <mergeCells count="9">
    <mergeCell ref="A9:F9"/>
    <mergeCell ref="A4:F4"/>
    <mergeCell ref="A7:F7"/>
    <mergeCell ref="A1:F1"/>
    <mergeCell ref="A2:A3"/>
    <mergeCell ref="B2:B3"/>
    <mergeCell ref="C2:D2"/>
    <mergeCell ref="E2:E3"/>
    <mergeCell ref="F2:F3"/>
  </mergeCells>
  <dataValidations count="8">
    <dataValidation allowBlank="1" showInputMessage="1" showErrorMessage="1" prompt="Введите наименование контрольной точки" sqref="B6 B10"/>
    <dataValidation allowBlank="1" showInputMessage="1" showErrorMessage="1" prompt="Наименование результата_x000a_(ссылка на соответствующую графу раздела 3 паспорта проекта)" sqref="B5 B8"/>
    <dataValidation allowBlank="1" showInputMessage="1" showErrorMessage="1" prompt="Введите начало срока достижения результата" sqref="D5:D6 C5 C8:D8 D10"/>
    <dataValidation allowBlank="1" showInputMessage="1" showErrorMessage="1" prompt="Введите характеристику результата" sqref="E5 E8"/>
    <dataValidation allowBlank="1" showInputMessage="1" showErrorMessage="1" prompt="Введите вид подтверждающего документа для контрольной точки" sqref="E6 E10"/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 A7"/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 F8">
      <formula1>INDIRECT("ОИ_РезКТ_СЭ")</formula1>
    </dataValidation>
    <dataValidation type="list" allowBlank="1" showInputMessage="1" prompt="Введите должностное лицо, ответственное за достижение контрольной точки (выбор из списка или ввод вручную)" sqref="F10">
      <formula1>INDIRECT("ОИ_РезКТ_СЭ")</formula1>
    </dataValidation>
  </dataValidation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МП1.</vt:lpstr>
      <vt:lpstr>МП2.</vt:lpstr>
      <vt:lpstr>МП2.1</vt:lpstr>
      <vt:lpstr>МП3.</vt:lpstr>
      <vt:lpstr>МП4.</vt:lpstr>
      <vt:lpstr>МПР1.</vt:lpstr>
      <vt:lpstr>МПР2.</vt:lpstr>
      <vt:lpstr>МПР2.1</vt:lpstr>
      <vt:lpstr>МПР3</vt:lpstr>
      <vt:lpstr>МПР4</vt:lpstr>
      <vt:lpstr>КПМ1.</vt:lpstr>
      <vt:lpstr>КПМ2</vt:lpstr>
      <vt:lpstr>КПМ2.1</vt:lpstr>
      <vt:lpstr>КПМ3</vt:lpstr>
      <vt:lpstr>КПМ4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</cp:lastModifiedBy>
  <cp:lastPrinted>2024-11-12T14:18:11Z</cp:lastPrinted>
  <dcterms:created xsi:type="dcterms:W3CDTF">2024-09-03T12:48:41Z</dcterms:created>
  <dcterms:modified xsi:type="dcterms:W3CDTF">2025-01-28T07:17:15Z</dcterms:modified>
</cp:coreProperties>
</file>